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Дата горизонтально" sheetId="3" state="hidden" r:id="rId2"/>
    <sheet name="Вертикальный" sheetId="2" state="hidden" r:id="rId3"/>
  </sheet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горизонтально'!$Y$5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горизонтально'!$C$4</definedName>
    <definedName name="name">'Время горизонтально'!#REF!</definedName>
    <definedName name="period">'Время горизонтально'!$Y$6</definedName>
    <definedName name="report_name">'Время горизонтально'!$A$2</definedName>
    <definedName name="start">'Время горизонтально'!$A$7</definedName>
    <definedName name="start1">Вертикальный!$A$7</definedName>
    <definedName name="start2">'Время горизонтально'!$Z$7</definedName>
    <definedName name="start3">'Дата горизонтально'!$B$8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AA162" i="1" l="1"/>
  <c r="AA157" i="1"/>
  <c r="AA152" i="1"/>
  <c r="AA147" i="1"/>
  <c r="AA142" i="1"/>
  <c r="AA137" i="1"/>
  <c r="AA132" i="1"/>
  <c r="AA127" i="1"/>
  <c r="AA122" i="1"/>
  <c r="AA117" i="1"/>
  <c r="AA112" i="1"/>
  <c r="AA107" i="1"/>
  <c r="AA102" i="1"/>
  <c r="AA97" i="1"/>
  <c r="AA92" i="1"/>
  <c r="AA87" i="1"/>
  <c r="AA82" i="1"/>
  <c r="AA77" i="1"/>
  <c r="AA72" i="1"/>
  <c r="AA67" i="1"/>
  <c r="AA62" i="1"/>
  <c r="AA57" i="1"/>
  <c r="AA52" i="1"/>
  <c r="AA47" i="1"/>
  <c r="AA42" i="1"/>
  <c r="AA37" i="1"/>
  <c r="AA32" i="1"/>
  <c r="AA27" i="1"/>
  <c r="AA22" i="1"/>
  <c r="AA17" i="1"/>
  <c r="AA12" i="1"/>
  <c r="AA7" i="1"/>
  <c r="A5" i="3"/>
  <c r="B3" i="3"/>
  <c r="A2" i="3"/>
  <c r="C2" i="2"/>
  <c r="A4" i="2"/>
  <c r="D5" i="2"/>
  <c r="D4" i="2"/>
  <c r="C3" i="2"/>
  <c r="AX6" i="1"/>
  <c r="AX5" i="1"/>
  <c r="AA4" i="1"/>
  <c r="AA5" i="1"/>
  <c r="AB4" i="1"/>
  <c r="AA3" i="1"/>
</calcChain>
</file>

<file path=xl/sharedStrings.xml><?xml version="1.0" encoding="utf-8"?>
<sst xmlns="http://schemas.openxmlformats.org/spreadsheetml/2006/main" count="1726" uniqueCount="95">
  <si>
    <t>00:00 - 00:30</t>
  </si>
  <si>
    <t>00:30 - 01:00</t>
  </si>
  <si>
    <t>01:00 - 01:30</t>
  </si>
  <si>
    <t>01:30 - 02:00</t>
  </si>
  <si>
    <t>02:00 - 02:30</t>
  </si>
  <si>
    <t>02:30 - 03:00</t>
  </si>
  <si>
    <t>03:00 - 03:30</t>
  </si>
  <si>
    <t>03:30 - 04:00</t>
  </si>
  <si>
    <t>04:00 - 04:30</t>
  </si>
  <si>
    <t>04:30 - 05:00</t>
  </si>
  <si>
    <t>05:00 - 05:30</t>
  </si>
  <si>
    <t>06:30 - 06:00</t>
  </si>
  <si>
    <t>06:00 - 06:30</t>
  </si>
  <si>
    <t>06:30 - 07:00</t>
  </si>
  <si>
    <t>07:00 - 07:30</t>
  </si>
  <si>
    <t>07:30 - 08:00</t>
  </si>
  <si>
    <t>08:00 - 08:30</t>
  </si>
  <si>
    <t>08:30 - 09:00</t>
  </si>
  <si>
    <t>09:00 - 09:30</t>
  </si>
  <si>
    <t>10:00 - 10:30</t>
  </si>
  <si>
    <t>9:30 - 10:00</t>
  </si>
  <si>
    <t>10:30 - 11:00</t>
  </si>
  <si>
    <t>11:00 - 11:30</t>
  </si>
  <si>
    <t>11:30 - 12:00</t>
  </si>
  <si>
    <t>12:30 - 13:00</t>
  </si>
  <si>
    <t>13:00 - 13:30</t>
  </si>
  <si>
    <t>13:30 - 14:00</t>
  </si>
  <si>
    <t>14:00 - 14:30</t>
  </si>
  <si>
    <t>14:30 - 15:00</t>
  </si>
  <si>
    <t>15:00 - 15:30</t>
  </si>
  <si>
    <t>15:30 - 16:00</t>
  </si>
  <si>
    <t>16:00 - 16:30</t>
  </si>
  <si>
    <t>16:30 - 17:00</t>
  </si>
  <si>
    <t>17:00 - 17:30</t>
  </si>
  <si>
    <t>17:30 - 18:00</t>
  </si>
  <si>
    <t>18:00 - 18:30</t>
  </si>
  <si>
    <t>18:30 - 19:00</t>
  </si>
  <si>
    <t>19:00 - 19:30</t>
  </si>
  <si>
    <t>19:30 - 20:00</t>
  </si>
  <si>
    <t>20:00 - 20:30</t>
  </si>
  <si>
    <t>20:30 - 21:00</t>
  </si>
  <si>
    <t>21:00 - 21:30</t>
  </si>
  <si>
    <t>21:30 - 22:00</t>
  </si>
  <si>
    <t>22:00 - 22:30</t>
  </si>
  <si>
    <t>22:30 - 23:00</t>
  </si>
  <si>
    <t>23:00 - 23:30</t>
  </si>
  <si>
    <t>23:30 - 00:00</t>
  </si>
  <si>
    <t>EE_HH_MONTH</t>
  </si>
  <si>
    <t>Дата</t>
  </si>
  <si>
    <t>12:00 - 12:30</t>
  </si>
  <si>
    <t>Интервал</t>
  </si>
  <si>
    <t>Наименование</t>
  </si>
  <si>
    <t>Число</t>
  </si>
  <si>
    <t>Лимит, кВтч</t>
  </si>
  <si>
    <t>Превышение лимита, кВтч</t>
  </si>
  <si>
    <t>Время</t>
  </si>
  <si>
    <t>Сумма</t>
  </si>
  <si>
    <t>Мощность по фидерам по получасовым интервалам</t>
  </si>
  <si>
    <t>Мощность, кВт</t>
  </si>
  <si>
    <t>POWER_HH_MONTH_FIDER</t>
  </si>
  <si>
    <t>активная энергия</t>
  </si>
  <si>
    <t>за 17.06.2015</t>
  </si>
  <si>
    <t>ПС 35 кВ Маега</t>
  </si>
  <si>
    <t xml:space="preserve"> 0,4 Маега ТСН 1 ао (резерв)</t>
  </si>
  <si>
    <t xml:space="preserve"> 0,4 Маега ТСН 2 ао (резерв)</t>
  </si>
  <si>
    <t xml:space="preserve"> 10 Маега Т 1 ап</t>
  </si>
  <si>
    <t xml:space="preserve"> 10 Маега Т 1 ап RS</t>
  </si>
  <si>
    <t xml:space="preserve"> 10 Маега Т 2 ап</t>
  </si>
  <si>
    <t xml:space="preserve"> 10 Маега Т 2 ап RS</t>
  </si>
  <si>
    <t xml:space="preserve"> 10 Маега-Борисово ао</t>
  </si>
  <si>
    <t xml:space="preserve"> 10 Маега-Борисово ао RS (резерв)</t>
  </si>
  <si>
    <t xml:space="preserve"> 10 Маега-Дубровское ао</t>
  </si>
  <si>
    <t xml:space="preserve"> 10 Маега-Дубровское ао RS (резерв)</t>
  </si>
  <si>
    <t xml:space="preserve"> 10 Маега-Комплекс ао</t>
  </si>
  <si>
    <t xml:space="preserve"> 10 Маега-Комплекс ао RS (резерв)</t>
  </si>
  <si>
    <t xml:space="preserve"> 10 Маега-Котельная ао</t>
  </si>
  <si>
    <t xml:space="preserve"> 10 Маега-Котельная ао RS (резерв)</t>
  </si>
  <si>
    <t xml:space="preserve"> 10 Маега-Никитино ао</t>
  </si>
  <si>
    <t xml:space="preserve"> 10 Маега-Никитино ао RS</t>
  </si>
  <si>
    <t xml:space="preserve"> 10 Маега-Никитино ап</t>
  </si>
  <si>
    <t xml:space="preserve"> 10 Маега-Никитино ап RS</t>
  </si>
  <si>
    <t xml:space="preserve"> 10 Маега-Поселок ао</t>
  </si>
  <si>
    <t xml:space="preserve"> 10 Маега-Поселок ао RS (резерв)</t>
  </si>
  <si>
    <t xml:space="preserve"> 10 Маега-Семенково ао</t>
  </si>
  <si>
    <t xml:space="preserve"> 10 Маега-Семенково ао RS (резерв)</t>
  </si>
  <si>
    <t xml:space="preserve"> 10 Маега-Семенково ап</t>
  </si>
  <si>
    <t xml:space="preserve"> 10 Маега-Семенково ап RS (резерв)</t>
  </si>
  <si>
    <t xml:space="preserve"> 10 Маега-Фофанцево ао</t>
  </si>
  <si>
    <t xml:space="preserve"> 10 Маега-Фофанцево ао RS (резерв)</t>
  </si>
  <si>
    <t xml:space="preserve"> 35 Маега СШМВ ао RS (резерв)</t>
  </si>
  <si>
    <t xml:space="preserve"> 35 Маега СШМВ ап RS (резерв)</t>
  </si>
  <si>
    <t xml:space="preserve"> 35 Маега Т 1 ао RS (резерв)</t>
  </si>
  <si>
    <t xml:space="preserve"> 35 Маега Т 1 ап RS (резерв)</t>
  </si>
  <si>
    <t xml:space="preserve"> 35 Маега Т 2 ао RS (резерв)</t>
  </si>
  <si>
    <t xml:space="preserve"> 35 Маега Т 2 ап RS (резерв)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</si>
</sst>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4" fillId="0" borderId="0" xfId="0" applyNumberFormat="1" applyFont="1" applyAlignment="1">
      <alignment horizontal="right" vertical="top" wrapText="1"/>
    </xf>
    <xf numFmtId="3" fontId="4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/>
    </xf>
    <xf numFmtId="3" fontId="5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horizontal="left"/>
    </xf>
    <xf numFmtId="3" fontId="7" fillId="0" borderId="0" xfId="0" applyNumberFormat="1" applyFont="1" applyAlignment="1">
      <alignment horizontal="right"/>
    </xf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3" fontId="10" fillId="0" borderId="0" xfId="0" applyNumberFormat="1" applyFont="1" applyAlignment="1">
      <alignment horizontal="left" vertical="top"/>
    </xf>
    <xf numFmtId="3" fontId="10" fillId="0" borderId="0" xfId="0" applyNumberFormat="1" applyFont="1" applyAlignment="1">
      <alignment horizontal="left"/>
    </xf>
    <xf numFmtId="3" fontId="8" fillId="0" borderId="1" xfId="0" applyNumberFormat="1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0" fontId="11" fillId="0" borderId="0" xfId="0" applyFont="1"/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4" fontId="9" fillId="0" borderId="0" xfId="0" applyNumberFormat="1" applyFont="1" applyAlignment="1">
      <alignment vertical="top"/>
    </xf>
    <xf numFmtId="14" fontId="12" fillId="0" borderId="0" xfId="0" applyNumberFormat="1" applyFont="1" applyAlignment="1">
      <alignment horizontal="left"/>
    </xf>
    <xf numFmtId="14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14" fontId="8" fillId="0" borderId="0" xfId="0" applyNumberFormat="1" applyFont="1" applyAlignment="1">
      <alignment vertical="top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4" fontId="7" fillId="0" borderId="0" xfId="0" applyNumberFormat="1" applyFont="1" applyAlignment="1">
      <alignment horizontal="right"/>
    </xf>
    <xf numFmtId="3" fontId="11" fillId="0" borderId="0" xfId="0" applyNumberFormat="1" applyFont="1"/>
    <xf numFmtId="3" fontId="10" fillId="0" borderId="0" xfId="0" applyNumberFormat="1" applyFont="1" applyAlignment="1">
      <alignment horizontal="center" vertical="top"/>
    </xf>
    <xf numFmtId="4" fontId="8" fillId="0" borderId="0" xfId="0" applyNumberFormat="1" applyFont="1" applyAlignment="1">
      <alignment horizontal="right"/>
    </xf>
    <xf numFmtId="0" fontId="8" fillId="0" borderId="3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/>
    <xf numFmtId="0" fontId="3" fillId="0" borderId="0" xfId="0" applyFont="1" applyAlignment="1">
      <alignment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3" fontId="10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165" fontId="12" fillId="0" borderId="0" xfId="0" applyNumberFormat="1" applyFont="1" applyAlignment="1">
      <alignment horizontal="center" vertical="center" wrapText="1"/>
    </xf>
    <xf numFmtId="4" fontId="3" fillId="0" borderId="0" xfId="0" applyNumberFormat="1" applyFont="1" applyAlignment="1">
      <alignment wrapText="1"/>
    </xf>
    <xf numFmtId="4" fontId="3" fillId="0" borderId="0" xfId="0" applyNumberFormat="1" applyFont="1"/>
    <xf numFmtId="4" fontId="3" fillId="0" borderId="0" xfId="0" applyNumberFormat="1" applyFont="1" applyBorder="1"/>
    <xf numFmtId="0" fontId="8" fillId="0" borderId="0" xfId="0" applyFont="1" applyBorder="1"/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8" fillId="0" borderId="4" xfId="0" applyFont="1" applyBorder="1" applyAlignment="1">
      <alignment horizontal="center" vertical="center"/>
    </xf>
    <xf numFmtId="3" fontId="12" fillId="0" borderId="5" xfId="1" applyNumberFormat="1" applyFont="1" applyBorder="1" applyAlignment="1">
      <alignment horizontal="center" vertical="center" wrapText="1"/>
    </xf>
    <xf numFmtId="3" fontId="12" fillId="0" borderId="4" xfId="1" applyNumberFormat="1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left"/>
    </xf>
    <xf numFmtId="3" fontId="12" fillId="0" borderId="0" xfId="0" applyNumberFormat="1" applyFont="1" applyBorder="1" applyAlignment="1">
      <alignment horizontal="right"/>
    </xf>
    <xf numFmtId="3" fontId="12" fillId="0" borderId="0" xfId="0" applyNumberFormat="1" applyFont="1" applyAlignment="1">
      <alignment wrapText="1"/>
    </xf>
    <xf numFmtId="3" fontId="12" fillId="0" borderId="0" xfId="0" applyNumberFormat="1" applyFont="1"/>
    <xf numFmtId="0" fontId="7" fillId="0" borderId="0" xfId="0" applyFont="1" applyBorder="1" applyAlignment="1"/>
    <xf numFmtId="0" fontId="7" fillId="0" borderId="0" xfId="0" applyFont="1" applyAlignment="1">
      <alignment horizontal="left"/>
    </xf>
    <xf numFmtId="0" fontId="7" fillId="0" borderId="0" xfId="0" applyFont="1" applyAlignment="1"/>
    <xf numFmtId="0" fontId="8" fillId="0" borderId="0" xfId="0" applyFont="1" applyBorder="1" applyAlignment="1"/>
    <xf numFmtId="0" fontId="8" fillId="0" borderId="0" xfId="0" applyFont="1" applyAlignment="1"/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3" fillId="0" borderId="0" xfId="0" applyFont="1" applyAlignment="1">
      <alignment vertical="top"/>
    </xf>
    <xf numFmtId="0" fontId="12" fillId="0" borderId="0" xfId="0" applyFont="1" applyAlignment="1">
      <alignment horizontal="left"/>
    </xf>
    <xf numFmtId="0" fontId="12" fillId="0" borderId="0" xfId="0" applyFont="1"/>
    <xf numFmtId="3" fontId="8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14" fontId="12" fillId="0" borderId="0" xfId="0" applyNumberFormat="1" applyFont="1" applyAlignment="1">
      <alignment horizontal="center" vertical="top"/>
    </xf>
    <xf numFmtId="14" fontId="8" fillId="0" borderId="3" xfId="0" applyNumberFormat="1" applyFont="1" applyBorder="1" applyAlignment="1">
      <alignment horizontal="center" vertical="center"/>
    </xf>
    <xf numFmtId="0" fontId="3" fillId="0" borderId="0" xfId="0" applyFont="1" applyAlignment="1"/>
    <xf numFmtId="14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0" borderId="7" xfId="0" applyFont="1" applyBorder="1" applyAlignment="1">
      <alignment horizontal="center" vertical="center"/>
    </xf>
    <xf numFmtId="14" fontId="12" fillId="0" borderId="3" xfId="0" applyNumberFormat="1" applyFont="1" applyBorder="1" applyAlignment="1">
      <alignment horizontal="center" vertical="top"/>
    </xf>
    <xf numFmtId="3" fontId="4" fillId="0" borderId="1" xfId="0" applyNumberFormat="1" applyFont="1" applyBorder="1" applyAlignment="1">
      <alignment horizontal="right" vertical="top" wrapText="1"/>
    </xf>
    <xf numFmtId="3" fontId="4" fillId="0" borderId="1" xfId="0" applyNumberFormat="1" applyFont="1" applyBorder="1" applyAlignment="1">
      <alignment horizontal="right" vertical="top"/>
    </xf>
    <xf numFmtId="3" fontId="4" fillId="0" borderId="1" xfId="0" applyNumberFormat="1" applyFont="1" applyBorder="1" applyAlignment="1">
      <alignment horizontal="right"/>
    </xf>
    <xf numFmtId="3" fontId="4" fillId="0" borderId="2" xfId="0" applyNumberFormat="1" applyFont="1" applyBorder="1" applyAlignment="1">
      <alignment horizontal="right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Y164"/>
  <sheetViews>
    <sheetView tabSelected="1" zoomScaleNormal="100" zoomScaleSheetLayoutView="100" workbookViewId="0">
      <selection activeCell="W3" sqref="W3"/>
    </sheetView>
  </sheetViews>
  <sheetFormatPr defaultRowHeight="12.75" x14ac:dyDescent="0.2"/>
  <cols>
    <col min="1" max="1" width="10.7109375" style="67" customWidth="1"/>
    <col min="2" max="2" width="7.7109375" style="2" customWidth="1"/>
    <col min="3" max="10" width="7.7109375" style="3" customWidth="1"/>
    <col min="11" max="25" width="7.7109375" style="4" customWidth="1"/>
    <col min="26" max="26" width="10.7109375" style="67" customWidth="1"/>
    <col min="27" max="50" width="7.7109375" style="4" customWidth="1"/>
    <col min="51" max="51" width="11.7109375" style="64" hidden="1" customWidth="1"/>
    <col min="52" max="16384" width="9.140625" style="1"/>
  </cols>
  <sheetData>
    <row r="2" spans="1:51" s="18" customFormat="1" ht="15" hidden="1" customHeight="1" x14ac:dyDescent="0.2">
      <c r="A2" s="21" t="s">
        <v>59</v>
      </c>
      <c r="B2" s="15"/>
      <c r="C2" s="16">
        <v>0</v>
      </c>
      <c r="D2" s="16">
        <v>0</v>
      </c>
      <c r="E2" s="16">
        <v>0</v>
      </c>
      <c r="F2" s="16">
        <v>1</v>
      </c>
      <c r="G2" s="16">
        <v>2</v>
      </c>
      <c r="H2" s="16">
        <v>3</v>
      </c>
      <c r="I2" s="16"/>
      <c r="J2" s="16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20" t="s">
        <v>47</v>
      </c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63"/>
    </row>
    <row r="3" spans="1:51" ht="24.75" customHeight="1" x14ac:dyDescent="0.35">
      <c r="B3" s="5"/>
      <c r="C3" s="10" t="s">
        <v>57</v>
      </c>
      <c r="D3" s="5"/>
      <c r="E3" s="5"/>
      <c r="F3" s="5"/>
      <c r="G3" s="5"/>
      <c r="H3" s="5"/>
      <c r="I3" s="5"/>
      <c r="AA3" s="11" t="str">
        <f>C3</f>
        <v>Мощность по фидерам по получасовым интервалам</v>
      </c>
    </row>
    <row r="4" spans="1:51" ht="16.5" customHeight="1" x14ac:dyDescent="0.3">
      <c r="B4" s="3"/>
      <c r="C4" s="39"/>
      <c r="AA4" s="6" t="str">
        <f>IF(isOV="","",isOV)</f>
        <v/>
      </c>
      <c r="AB4" s="6" t="str">
        <f>IF(isOV="","",isOV)</f>
        <v/>
      </c>
    </row>
    <row r="5" spans="1:51" s="69" customFormat="1" ht="17.25" customHeight="1" x14ac:dyDescent="0.25">
      <c r="B5" s="19" t="s">
        <v>62</v>
      </c>
      <c r="C5" s="3"/>
      <c r="D5" s="3"/>
      <c r="E5" s="3"/>
      <c r="F5" s="3"/>
      <c r="G5" s="3"/>
      <c r="H5" s="3"/>
      <c r="I5" s="3"/>
      <c r="J5" s="3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9" t="s">
        <v>60</v>
      </c>
      <c r="AA5" s="70" t="str">
        <f>IF(group="","",group)</f>
        <v>ПС 35 кВ Маега</v>
      </c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7" t="str">
        <f>IF(energy="","",energy)</f>
        <v>активная энергия</v>
      </c>
    </row>
    <row r="6" spans="1:51" s="59" customFormat="1" ht="12.75" customHeight="1" x14ac:dyDescent="0.25">
      <c r="C6" s="8"/>
      <c r="D6" s="8"/>
      <c r="E6" s="8"/>
      <c r="F6" s="8"/>
      <c r="G6" s="8"/>
      <c r="H6" s="8"/>
      <c r="I6" s="8"/>
      <c r="J6" s="8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8" t="s">
        <v>61</v>
      </c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 t="str">
        <f>IF(period="","",period)</f>
        <v>за 17.06.2015</v>
      </c>
    </row>
    <row r="7" spans="1:51" s="62" customFormat="1" ht="18" customHeight="1" thickBot="1" x14ac:dyDescent="0.25">
      <c r="A7" s="67"/>
      <c r="B7" s="70" t="s">
        <v>63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67"/>
      <c r="AA7" s="71" t="str">
        <f>IF(B7="","",B7)</f>
        <v xml:space="preserve"> 0,4 Маега ТСН 1 ао (резерв)</v>
      </c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</row>
    <row r="8" spans="1:51" s="14" customFormat="1" ht="37.5" customHeight="1" thickBot="1" x14ac:dyDescent="0.3">
      <c r="A8" s="68" t="s">
        <v>48</v>
      </c>
      <c r="B8" s="12" t="s">
        <v>0</v>
      </c>
      <c r="C8" s="12" t="s">
        <v>1</v>
      </c>
      <c r="D8" s="12" t="s">
        <v>2</v>
      </c>
      <c r="E8" s="12" t="s">
        <v>3</v>
      </c>
      <c r="F8" s="12" t="s">
        <v>4</v>
      </c>
      <c r="G8" s="12" t="s">
        <v>5</v>
      </c>
      <c r="H8" s="12" t="s">
        <v>6</v>
      </c>
      <c r="I8" s="12" t="s">
        <v>7</v>
      </c>
      <c r="J8" s="12" t="s">
        <v>8</v>
      </c>
      <c r="K8" s="12" t="s">
        <v>9</v>
      </c>
      <c r="L8" s="12" t="s">
        <v>10</v>
      </c>
      <c r="M8" s="12" t="s">
        <v>11</v>
      </c>
      <c r="N8" s="12" t="s">
        <v>12</v>
      </c>
      <c r="O8" s="12" t="s">
        <v>13</v>
      </c>
      <c r="P8" s="12" t="s">
        <v>14</v>
      </c>
      <c r="Q8" s="12" t="s">
        <v>15</v>
      </c>
      <c r="R8" s="12" t="s">
        <v>16</v>
      </c>
      <c r="S8" s="12" t="s">
        <v>17</v>
      </c>
      <c r="T8" s="12" t="s">
        <v>18</v>
      </c>
      <c r="U8" s="12" t="s">
        <v>20</v>
      </c>
      <c r="V8" s="12" t="s">
        <v>19</v>
      </c>
      <c r="W8" s="12" t="s">
        <v>21</v>
      </c>
      <c r="X8" s="12" t="s">
        <v>22</v>
      </c>
      <c r="Y8" s="13" t="s">
        <v>23</v>
      </c>
      <c r="Z8" s="68" t="s">
        <v>48</v>
      </c>
      <c r="AA8" s="12" t="s">
        <v>49</v>
      </c>
      <c r="AB8" s="12" t="s">
        <v>24</v>
      </c>
      <c r="AC8" s="12" t="s">
        <v>25</v>
      </c>
      <c r="AD8" s="12" t="s">
        <v>26</v>
      </c>
      <c r="AE8" s="12" t="s">
        <v>27</v>
      </c>
      <c r="AF8" s="12" t="s">
        <v>28</v>
      </c>
      <c r="AG8" s="12" t="s">
        <v>29</v>
      </c>
      <c r="AH8" s="12" t="s">
        <v>30</v>
      </c>
      <c r="AI8" s="12" t="s">
        <v>31</v>
      </c>
      <c r="AJ8" s="12" t="s">
        <v>32</v>
      </c>
      <c r="AK8" s="12" t="s">
        <v>33</v>
      </c>
      <c r="AL8" s="12" t="s">
        <v>34</v>
      </c>
      <c r="AM8" s="12" t="s">
        <v>35</v>
      </c>
      <c r="AN8" s="12" t="s">
        <v>36</v>
      </c>
      <c r="AO8" s="12" t="s">
        <v>37</v>
      </c>
      <c r="AP8" s="12" t="s">
        <v>38</v>
      </c>
      <c r="AQ8" s="12" t="s">
        <v>39</v>
      </c>
      <c r="AR8" s="12" t="s">
        <v>40</v>
      </c>
      <c r="AS8" s="12" t="s">
        <v>41</v>
      </c>
      <c r="AT8" s="12" t="s">
        <v>42</v>
      </c>
      <c r="AU8" s="12" t="s">
        <v>43</v>
      </c>
      <c r="AV8" s="12" t="s">
        <v>44</v>
      </c>
      <c r="AW8" s="12" t="s">
        <v>45</v>
      </c>
      <c r="AX8" s="13" t="s">
        <v>46</v>
      </c>
      <c r="AY8" s="72" t="s">
        <v>56</v>
      </c>
    </row>
    <row r="9" spans="1:51" ht="13.5" thickBot="1" x14ac:dyDescent="0.25">
      <c r="A9" s="73">
        <v>42172</v>
      </c>
      <c r="B9" s="74">
        <v>0</v>
      </c>
      <c r="C9" s="75">
        <v>0</v>
      </c>
      <c r="D9" s="75">
        <v>0</v>
      </c>
      <c r="E9" s="75">
        <v>0</v>
      </c>
      <c r="F9" s="75">
        <v>0</v>
      </c>
      <c r="G9" s="75">
        <v>0</v>
      </c>
      <c r="H9" s="75">
        <v>0</v>
      </c>
      <c r="I9" s="75">
        <v>0</v>
      </c>
      <c r="J9" s="75">
        <v>0</v>
      </c>
      <c r="K9" s="76">
        <v>0</v>
      </c>
      <c r="L9" s="76">
        <v>0</v>
      </c>
      <c r="M9" s="76">
        <v>0</v>
      </c>
      <c r="N9" s="76">
        <v>0</v>
      </c>
      <c r="O9" s="76">
        <v>0</v>
      </c>
      <c r="P9" s="76">
        <v>0</v>
      </c>
      <c r="Q9" s="76">
        <v>0</v>
      </c>
      <c r="R9" s="76">
        <v>0</v>
      </c>
      <c r="S9" s="76">
        <v>0</v>
      </c>
      <c r="T9" s="76">
        <v>0</v>
      </c>
      <c r="U9" s="76">
        <v>0</v>
      </c>
      <c r="V9" s="76">
        <v>0</v>
      </c>
      <c r="W9" s="76">
        <v>0</v>
      </c>
      <c r="X9" s="76">
        <v>0</v>
      </c>
      <c r="Y9" s="77">
        <v>0</v>
      </c>
      <c r="Z9" s="73">
        <v>42172</v>
      </c>
      <c r="AA9" s="76">
        <v>0</v>
      </c>
      <c r="AB9" s="76">
        <v>0</v>
      </c>
      <c r="AC9" s="76">
        <v>0</v>
      </c>
      <c r="AD9" s="76">
        <v>0</v>
      </c>
      <c r="AE9" s="76">
        <v>0</v>
      </c>
      <c r="AF9" s="76">
        <v>0</v>
      </c>
      <c r="AG9" s="76">
        <v>0</v>
      </c>
      <c r="AH9" s="76">
        <v>0</v>
      </c>
      <c r="AI9" s="76">
        <v>0</v>
      </c>
      <c r="AJ9" s="76">
        <v>0</v>
      </c>
      <c r="AK9" s="76">
        <v>0</v>
      </c>
      <c r="AL9" s="76">
        <v>0</v>
      </c>
      <c r="AM9" s="76">
        <v>0</v>
      </c>
      <c r="AN9" s="76">
        <v>0</v>
      </c>
      <c r="AO9" s="76">
        <v>0</v>
      </c>
      <c r="AP9" s="76">
        <v>0</v>
      </c>
      <c r="AQ9" s="76">
        <v>0</v>
      </c>
      <c r="AR9" s="76">
        <v>0</v>
      </c>
      <c r="AS9" s="76">
        <v>0</v>
      </c>
      <c r="AT9" s="76">
        <v>0</v>
      </c>
      <c r="AU9" s="76">
        <v>0</v>
      </c>
      <c r="AV9" s="76">
        <v>0</v>
      </c>
      <c r="AW9" s="76">
        <v>0</v>
      </c>
      <c r="AX9" s="77">
        <v>0</v>
      </c>
      <c r="AY9" s="54">
        <v>0</v>
      </c>
    </row>
    <row r="10" spans="1:51" x14ac:dyDescent="0.2">
      <c r="AY10" s="54"/>
    </row>
    <row r="11" spans="1:51" x14ac:dyDescent="0.2">
      <c r="AY11" s="54"/>
    </row>
    <row r="12" spans="1:51" s="62" customFormat="1" ht="18" customHeight="1" thickBot="1" x14ac:dyDescent="0.25">
      <c r="A12" s="67"/>
      <c r="B12" s="70" t="s">
        <v>64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67"/>
      <c r="AA12" s="71" t="str">
        <f>IF(B12="","",B12)</f>
        <v xml:space="preserve"> 0,4 Маега ТСН 2 ао (резерв)</v>
      </c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</row>
    <row r="13" spans="1:51" s="14" customFormat="1" ht="37.5" customHeight="1" thickBot="1" x14ac:dyDescent="0.3">
      <c r="A13" s="68" t="s">
        <v>48</v>
      </c>
      <c r="B13" s="12" t="s">
        <v>0</v>
      </c>
      <c r="C13" s="12" t="s">
        <v>1</v>
      </c>
      <c r="D13" s="12" t="s">
        <v>2</v>
      </c>
      <c r="E13" s="12" t="s">
        <v>3</v>
      </c>
      <c r="F13" s="12" t="s">
        <v>4</v>
      </c>
      <c r="G13" s="12" t="s">
        <v>5</v>
      </c>
      <c r="H13" s="12" t="s">
        <v>6</v>
      </c>
      <c r="I13" s="12" t="s">
        <v>7</v>
      </c>
      <c r="J13" s="12" t="s">
        <v>8</v>
      </c>
      <c r="K13" s="12" t="s">
        <v>9</v>
      </c>
      <c r="L13" s="12" t="s">
        <v>10</v>
      </c>
      <c r="M13" s="12" t="s">
        <v>11</v>
      </c>
      <c r="N13" s="12" t="s">
        <v>12</v>
      </c>
      <c r="O13" s="12" t="s">
        <v>13</v>
      </c>
      <c r="P13" s="12" t="s">
        <v>14</v>
      </c>
      <c r="Q13" s="12" t="s">
        <v>15</v>
      </c>
      <c r="R13" s="12" t="s">
        <v>16</v>
      </c>
      <c r="S13" s="12" t="s">
        <v>17</v>
      </c>
      <c r="T13" s="12" t="s">
        <v>18</v>
      </c>
      <c r="U13" s="12" t="s">
        <v>20</v>
      </c>
      <c r="V13" s="12" t="s">
        <v>19</v>
      </c>
      <c r="W13" s="12" t="s">
        <v>21</v>
      </c>
      <c r="X13" s="12" t="s">
        <v>22</v>
      </c>
      <c r="Y13" s="13" t="s">
        <v>23</v>
      </c>
      <c r="Z13" s="68" t="s">
        <v>48</v>
      </c>
      <c r="AA13" s="12" t="s">
        <v>49</v>
      </c>
      <c r="AB13" s="12" t="s">
        <v>24</v>
      </c>
      <c r="AC13" s="12" t="s">
        <v>25</v>
      </c>
      <c r="AD13" s="12" t="s">
        <v>26</v>
      </c>
      <c r="AE13" s="12" t="s">
        <v>27</v>
      </c>
      <c r="AF13" s="12" t="s">
        <v>28</v>
      </c>
      <c r="AG13" s="12" t="s">
        <v>29</v>
      </c>
      <c r="AH13" s="12" t="s">
        <v>30</v>
      </c>
      <c r="AI13" s="12" t="s">
        <v>31</v>
      </c>
      <c r="AJ13" s="12" t="s">
        <v>32</v>
      </c>
      <c r="AK13" s="12" t="s">
        <v>33</v>
      </c>
      <c r="AL13" s="12" t="s">
        <v>34</v>
      </c>
      <c r="AM13" s="12" t="s">
        <v>35</v>
      </c>
      <c r="AN13" s="12" t="s">
        <v>36</v>
      </c>
      <c r="AO13" s="12" t="s">
        <v>37</v>
      </c>
      <c r="AP13" s="12" t="s">
        <v>38</v>
      </c>
      <c r="AQ13" s="12" t="s">
        <v>39</v>
      </c>
      <c r="AR13" s="12" t="s">
        <v>40</v>
      </c>
      <c r="AS13" s="12" t="s">
        <v>41</v>
      </c>
      <c r="AT13" s="12" t="s">
        <v>42</v>
      </c>
      <c r="AU13" s="12" t="s">
        <v>43</v>
      </c>
      <c r="AV13" s="12" t="s">
        <v>44</v>
      </c>
      <c r="AW13" s="12" t="s">
        <v>45</v>
      </c>
      <c r="AX13" s="13" t="s">
        <v>46</v>
      </c>
      <c r="AY13" s="72" t="s">
        <v>56</v>
      </c>
    </row>
    <row r="14" spans="1:51" ht="13.5" thickBot="1" x14ac:dyDescent="0.25">
      <c r="A14" s="73">
        <v>42172</v>
      </c>
      <c r="B14" s="74">
        <v>0.22500000000000001</v>
      </c>
      <c r="C14" s="75">
        <v>0.21</v>
      </c>
      <c r="D14" s="75">
        <v>0.21</v>
      </c>
      <c r="E14" s="75">
        <v>0.22500000000000001</v>
      </c>
      <c r="F14" s="75">
        <v>0.21</v>
      </c>
      <c r="G14" s="75">
        <v>0.22500000000000001</v>
      </c>
      <c r="H14" s="75">
        <v>0.21</v>
      </c>
      <c r="I14" s="75">
        <v>0.22500000000000001</v>
      </c>
      <c r="J14" s="75">
        <v>0.21</v>
      </c>
      <c r="K14" s="76">
        <v>0.21</v>
      </c>
      <c r="L14" s="76">
        <v>0.21</v>
      </c>
      <c r="M14" s="76">
        <v>0.22500000000000001</v>
      </c>
      <c r="N14" s="76">
        <v>1.59</v>
      </c>
      <c r="O14" s="76">
        <v>3.39</v>
      </c>
      <c r="P14" s="76">
        <v>3.9450000000000003</v>
      </c>
      <c r="Q14" s="76">
        <v>4.8899999999999997</v>
      </c>
      <c r="R14" s="76">
        <v>1.95</v>
      </c>
      <c r="S14" s="76">
        <v>2.0249999999999999</v>
      </c>
      <c r="T14" s="76">
        <v>2.2650000000000001</v>
      </c>
      <c r="U14" s="76">
        <v>0.66</v>
      </c>
      <c r="V14" s="76">
        <v>1.05</v>
      </c>
      <c r="W14" s="76">
        <v>0.52500000000000002</v>
      </c>
      <c r="X14" s="76">
        <v>0.21</v>
      </c>
      <c r="Y14" s="77">
        <v>0.22500000000000001</v>
      </c>
      <c r="Z14" s="73">
        <v>42172</v>
      </c>
      <c r="AA14" s="76">
        <v>0.67500000000000004</v>
      </c>
      <c r="AB14" s="76">
        <v>0.21</v>
      </c>
      <c r="AC14" s="76">
        <v>0.61499999999999999</v>
      </c>
      <c r="AD14" s="76">
        <v>1.425</v>
      </c>
      <c r="AE14" s="76">
        <v>2.04</v>
      </c>
      <c r="AF14" s="76">
        <v>2.1750000000000003</v>
      </c>
      <c r="AG14" s="76">
        <v>1.05</v>
      </c>
      <c r="AH14" s="76">
        <v>0.22500000000000001</v>
      </c>
      <c r="AI14" s="76">
        <v>0.45</v>
      </c>
      <c r="AJ14" s="76">
        <v>0.24</v>
      </c>
      <c r="AK14" s="76">
        <v>0.315</v>
      </c>
      <c r="AL14" s="76">
        <v>0.21</v>
      </c>
      <c r="AM14" s="76">
        <v>0.22500000000000001</v>
      </c>
      <c r="AN14" s="76">
        <v>0.21</v>
      </c>
      <c r="AO14" s="76">
        <v>0.72</v>
      </c>
      <c r="AP14" s="76">
        <v>0.255</v>
      </c>
      <c r="AQ14" s="76">
        <v>0.21</v>
      </c>
      <c r="AR14" s="76">
        <v>0.21</v>
      </c>
      <c r="AS14" s="76">
        <v>0.22500000000000001</v>
      </c>
      <c r="AT14" s="76">
        <v>0.57000000000000006</v>
      </c>
      <c r="AU14" s="76">
        <v>0.21</v>
      </c>
      <c r="AV14" s="76">
        <v>0.22500000000000001</v>
      </c>
      <c r="AW14" s="76">
        <v>0.21</v>
      </c>
      <c r="AX14" s="77">
        <v>0.22500000000000001</v>
      </c>
      <c r="AY14" s="54">
        <v>38.445000000000014</v>
      </c>
    </row>
    <row r="15" spans="1:51" x14ac:dyDescent="0.2">
      <c r="AY15" s="54"/>
    </row>
    <row r="16" spans="1:51" x14ac:dyDescent="0.2">
      <c r="AY16" s="54"/>
    </row>
    <row r="17" spans="1:51" s="62" customFormat="1" ht="18" customHeight="1" thickBot="1" x14ac:dyDescent="0.25">
      <c r="A17" s="67"/>
      <c r="B17" s="70" t="s">
        <v>65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67"/>
      <c r="AA17" s="71" t="str">
        <f>IF(B17="","",B17)</f>
        <v xml:space="preserve"> 10 Маега Т 1 ап</v>
      </c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</row>
    <row r="18" spans="1:51" s="14" customFormat="1" ht="37.5" customHeight="1" thickBot="1" x14ac:dyDescent="0.3">
      <c r="A18" s="68" t="s">
        <v>48</v>
      </c>
      <c r="B18" s="12" t="s">
        <v>0</v>
      </c>
      <c r="C18" s="12" t="s">
        <v>1</v>
      </c>
      <c r="D18" s="12" t="s">
        <v>2</v>
      </c>
      <c r="E18" s="12" t="s">
        <v>3</v>
      </c>
      <c r="F18" s="12" t="s">
        <v>4</v>
      </c>
      <c r="G18" s="12" t="s">
        <v>5</v>
      </c>
      <c r="H18" s="12" t="s">
        <v>6</v>
      </c>
      <c r="I18" s="12" t="s">
        <v>7</v>
      </c>
      <c r="J18" s="12" t="s">
        <v>8</v>
      </c>
      <c r="K18" s="12" t="s">
        <v>9</v>
      </c>
      <c r="L18" s="12" t="s">
        <v>10</v>
      </c>
      <c r="M18" s="12" t="s">
        <v>11</v>
      </c>
      <c r="N18" s="12" t="s">
        <v>12</v>
      </c>
      <c r="O18" s="12" t="s">
        <v>13</v>
      </c>
      <c r="P18" s="12" t="s">
        <v>14</v>
      </c>
      <c r="Q18" s="12" t="s">
        <v>15</v>
      </c>
      <c r="R18" s="12" t="s">
        <v>16</v>
      </c>
      <c r="S18" s="12" t="s">
        <v>17</v>
      </c>
      <c r="T18" s="12" t="s">
        <v>18</v>
      </c>
      <c r="U18" s="12" t="s">
        <v>20</v>
      </c>
      <c r="V18" s="12" t="s">
        <v>19</v>
      </c>
      <c r="W18" s="12" t="s">
        <v>21</v>
      </c>
      <c r="X18" s="12" t="s">
        <v>22</v>
      </c>
      <c r="Y18" s="13" t="s">
        <v>23</v>
      </c>
      <c r="Z18" s="68" t="s">
        <v>48</v>
      </c>
      <c r="AA18" s="12" t="s">
        <v>49</v>
      </c>
      <c r="AB18" s="12" t="s">
        <v>24</v>
      </c>
      <c r="AC18" s="12" t="s">
        <v>25</v>
      </c>
      <c r="AD18" s="12" t="s">
        <v>26</v>
      </c>
      <c r="AE18" s="12" t="s">
        <v>27</v>
      </c>
      <c r="AF18" s="12" t="s">
        <v>28</v>
      </c>
      <c r="AG18" s="12" t="s">
        <v>29</v>
      </c>
      <c r="AH18" s="12" t="s">
        <v>30</v>
      </c>
      <c r="AI18" s="12" t="s">
        <v>31</v>
      </c>
      <c r="AJ18" s="12" t="s">
        <v>32</v>
      </c>
      <c r="AK18" s="12" t="s">
        <v>33</v>
      </c>
      <c r="AL18" s="12" t="s">
        <v>34</v>
      </c>
      <c r="AM18" s="12" t="s">
        <v>35</v>
      </c>
      <c r="AN18" s="12" t="s">
        <v>36</v>
      </c>
      <c r="AO18" s="12" t="s">
        <v>37</v>
      </c>
      <c r="AP18" s="12" t="s">
        <v>38</v>
      </c>
      <c r="AQ18" s="12" t="s">
        <v>39</v>
      </c>
      <c r="AR18" s="12" t="s">
        <v>40</v>
      </c>
      <c r="AS18" s="12" t="s">
        <v>41</v>
      </c>
      <c r="AT18" s="12" t="s">
        <v>42</v>
      </c>
      <c r="AU18" s="12" t="s">
        <v>43</v>
      </c>
      <c r="AV18" s="12" t="s">
        <v>44</v>
      </c>
      <c r="AW18" s="12" t="s">
        <v>45</v>
      </c>
      <c r="AX18" s="13" t="s">
        <v>46</v>
      </c>
      <c r="AY18" s="72" t="s">
        <v>56</v>
      </c>
    </row>
    <row r="19" spans="1:51" ht="13.5" thickBot="1" x14ac:dyDescent="0.25">
      <c r="A19" s="73">
        <v>42172</v>
      </c>
      <c r="B19" s="74">
        <v>986.4</v>
      </c>
      <c r="C19" s="75">
        <v>933.6</v>
      </c>
      <c r="D19" s="75">
        <v>900</v>
      </c>
      <c r="E19" s="75">
        <v>854.4</v>
      </c>
      <c r="F19" s="75">
        <v>813.6</v>
      </c>
      <c r="G19" s="75">
        <v>782.4</v>
      </c>
      <c r="H19" s="75">
        <v>808.80000000000007</v>
      </c>
      <c r="I19" s="75">
        <v>799.2</v>
      </c>
      <c r="J19" s="75">
        <v>914.4</v>
      </c>
      <c r="K19" s="76">
        <v>864</v>
      </c>
      <c r="L19" s="76">
        <v>861.6</v>
      </c>
      <c r="M19" s="76">
        <v>909.6</v>
      </c>
      <c r="N19" s="76">
        <v>1036.8</v>
      </c>
      <c r="O19" s="76">
        <v>1166.4000000000001</v>
      </c>
      <c r="P19" s="76">
        <v>1147.2</v>
      </c>
      <c r="Q19" s="76">
        <v>1176</v>
      </c>
      <c r="R19" s="76">
        <v>1672.8</v>
      </c>
      <c r="S19" s="76">
        <v>1876.8</v>
      </c>
      <c r="T19" s="76">
        <v>1900.8</v>
      </c>
      <c r="U19" s="76">
        <v>1749.6000000000001</v>
      </c>
      <c r="V19" s="76">
        <v>1610.4</v>
      </c>
      <c r="W19" s="76">
        <v>1852.8</v>
      </c>
      <c r="X19" s="76">
        <v>1761.6000000000001</v>
      </c>
      <c r="Y19" s="77">
        <v>1780.8</v>
      </c>
      <c r="Z19" s="73">
        <v>42172</v>
      </c>
      <c r="AA19" s="76">
        <v>1389.6000000000001</v>
      </c>
      <c r="AB19" s="76">
        <v>1593.6000000000001</v>
      </c>
      <c r="AC19" s="76">
        <v>1958.4</v>
      </c>
      <c r="AD19" s="76">
        <v>1910.4</v>
      </c>
      <c r="AE19" s="76">
        <v>1917.6000000000001</v>
      </c>
      <c r="AF19" s="76">
        <v>1634.4</v>
      </c>
      <c r="AG19" s="76">
        <v>1795.2</v>
      </c>
      <c r="AH19" s="76">
        <v>1824</v>
      </c>
      <c r="AI19" s="76">
        <v>1646.4</v>
      </c>
      <c r="AJ19" s="76">
        <v>1300.8</v>
      </c>
      <c r="AK19" s="76">
        <v>1183.2</v>
      </c>
      <c r="AL19" s="76">
        <v>1212</v>
      </c>
      <c r="AM19" s="76">
        <v>1171.2</v>
      </c>
      <c r="AN19" s="76">
        <v>1164</v>
      </c>
      <c r="AO19" s="76">
        <v>1224</v>
      </c>
      <c r="AP19" s="76">
        <v>1286.4000000000001</v>
      </c>
      <c r="AQ19" s="76">
        <v>1322.4</v>
      </c>
      <c r="AR19" s="76">
        <v>1332</v>
      </c>
      <c r="AS19" s="76">
        <v>1315.2</v>
      </c>
      <c r="AT19" s="76">
        <v>1286.4000000000001</v>
      </c>
      <c r="AU19" s="76">
        <v>1276.8</v>
      </c>
      <c r="AV19" s="76">
        <v>1250.4000000000001</v>
      </c>
      <c r="AW19" s="76">
        <v>1147.2</v>
      </c>
      <c r="AX19" s="77">
        <v>1094.4000000000001</v>
      </c>
      <c r="AY19" s="54">
        <v>63395.999999999993</v>
      </c>
    </row>
    <row r="20" spans="1:51" x14ac:dyDescent="0.2">
      <c r="AY20" s="54"/>
    </row>
    <row r="21" spans="1:51" x14ac:dyDescent="0.2">
      <c r="AY21" s="54"/>
    </row>
    <row r="22" spans="1:51" s="62" customFormat="1" ht="18" customHeight="1" thickBot="1" x14ac:dyDescent="0.25">
      <c r="A22" s="67"/>
      <c r="B22" s="70" t="s">
        <v>66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67"/>
      <c r="AA22" s="71" t="str">
        <f>IF(B22="","",B22)</f>
        <v xml:space="preserve"> 10 Маега Т 1 ап RS</v>
      </c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</row>
    <row r="23" spans="1:51" s="14" customFormat="1" ht="37.5" customHeight="1" thickBot="1" x14ac:dyDescent="0.3">
      <c r="A23" s="68" t="s">
        <v>48</v>
      </c>
      <c r="B23" s="12" t="s">
        <v>0</v>
      </c>
      <c r="C23" s="12" t="s">
        <v>1</v>
      </c>
      <c r="D23" s="12" t="s">
        <v>2</v>
      </c>
      <c r="E23" s="12" t="s">
        <v>3</v>
      </c>
      <c r="F23" s="12" t="s">
        <v>4</v>
      </c>
      <c r="G23" s="12" t="s">
        <v>5</v>
      </c>
      <c r="H23" s="12" t="s">
        <v>6</v>
      </c>
      <c r="I23" s="12" t="s">
        <v>7</v>
      </c>
      <c r="J23" s="12" t="s">
        <v>8</v>
      </c>
      <c r="K23" s="12" t="s">
        <v>9</v>
      </c>
      <c r="L23" s="12" t="s">
        <v>10</v>
      </c>
      <c r="M23" s="12" t="s">
        <v>11</v>
      </c>
      <c r="N23" s="12" t="s">
        <v>12</v>
      </c>
      <c r="O23" s="12" t="s">
        <v>13</v>
      </c>
      <c r="P23" s="12" t="s">
        <v>14</v>
      </c>
      <c r="Q23" s="12" t="s">
        <v>15</v>
      </c>
      <c r="R23" s="12" t="s">
        <v>16</v>
      </c>
      <c r="S23" s="12" t="s">
        <v>17</v>
      </c>
      <c r="T23" s="12" t="s">
        <v>18</v>
      </c>
      <c r="U23" s="12" t="s">
        <v>20</v>
      </c>
      <c r="V23" s="12" t="s">
        <v>19</v>
      </c>
      <c r="W23" s="12" t="s">
        <v>21</v>
      </c>
      <c r="X23" s="12" t="s">
        <v>22</v>
      </c>
      <c r="Y23" s="13" t="s">
        <v>23</v>
      </c>
      <c r="Z23" s="68" t="s">
        <v>48</v>
      </c>
      <c r="AA23" s="12" t="s">
        <v>49</v>
      </c>
      <c r="AB23" s="12" t="s">
        <v>24</v>
      </c>
      <c r="AC23" s="12" t="s">
        <v>25</v>
      </c>
      <c r="AD23" s="12" t="s">
        <v>26</v>
      </c>
      <c r="AE23" s="12" t="s">
        <v>27</v>
      </c>
      <c r="AF23" s="12" t="s">
        <v>28</v>
      </c>
      <c r="AG23" s="12" t="s">
        <v>29</v>
      </c>
      <c r="AH23" s="12" t="s">
        <v>30</v>
      </c>
      <c r="AI23" s="12" t="s">
        <v>31</v>
      </c>
      <c r="AJ23" s="12" t="s">
        <v>32</v>
      </c>
      <c r="AK23" s="12" t="s">
        <v>33</v>
      </c>
      <c r="AL23" s="12" t="s">
        <v>34</v>
      </c>
      <c r="AM23" s="12" t="s">
        <v>35</v>
      </c>
      <c r="AN23" s="12" t="s">
        <v>36</v>
      </c>
      <c r="AO23" s="12" t="s">
        <v>37</v>
      </c>
      <c r="AP23" s="12" t="s">
        <v>38</v>
      </c>
      <c r="AQ23" s="12" t="s">
        <v>39</v>
      </c>
      <c r="AR23" s="12" t="s">
        <v>40</v>
      </c>
      <c r="AS23" s="12" t="s">
        <v>41</v>
      </c>
      <c r="AT23" s="12" t="s">
        <v>42</v>
      </c>
      <c r="AU23" s="12" t="s">
        <v>43</v>
      </c>
      <c r="AV23" s="12" t="s">
        <v>44</v>
      </c>
      <c r="AW23" s="12" t="s">
        <v>45</v>
      </c>
      <c r="AX23" s="13" t="s">
        <v>46</v>
      </c>
      <c r="AY23" s="72" t="s">
        <v>56</v>
      </c>
    </row>
    <row r="24" spans="1:51" ht="13.5" thickBot="1" x14ac:dyDescent="0.25">
      <c r="A24" s="73">
        <v>42172</v>
      </c>
      <c r="B24" s="74">
        <v>985.2</v>
      </c>
      <c r="C24" s="75">
        <v>934.80000000000007</v>
      </c>
      <c r="D24" s="75">
        <v>900</v>
      </c>
      <c r="E24" s="75">
        <v>854.4</v>
      </c>
      <c r="F24" s="75">
        <v>814.80000000000007</v>
      </c>
      <c r="G24" s="75">
        <v>781.2</v>
      </c>
      <c r="H24" s="75">
        <v>810</v>
      </c>
      <c r="I24" s="75">
        <v>798</v>
      </c>
      <c r="J24" s="75">
        <v>915.6</v>
      </c>
      <c r="K24" s="76">
        <v>861.6</v>
      </c>
      <c r="L24" s="76">
        <v>862.80000000000007</v>
      </c>
      <c r="M24" s="76">
        <v>908.4</v>
      </c>
      <c r="N24" s="76">
        <v>1038</v>
      </c>
      <c r="O24" s="76">
        <v>1165.2</v>
      </c>
      <c r="P24" s="76">
        <v>1148.4000000000001</v>
      </c>
      <c r="Q24" s="76">
        <v>1176</v>
      </c>
      <c r="R24" s="76">
        <v>1672.8</v>
      </c>
      <c r="S24" s="76">
        <v>1876.8</v>
      </c>
      <c r="T24" s="76">
        <v>1899.6000000000001</v>
      </c>
      <c r="U24" s="76">
        <v>1749.6000000000001</v>
      </c>
      <c r="V24" s="76">
        <v>1609.2</v>
      </c>
      <c r="W24" s="76">
        <v>1852.8</v>
      </c>
      <c r="X24" s="76">
        <v>1761.6000000000001</v>
      </c>
      <c r="Y24" s="77">
        <v>1783.2</v>
      </c>
      <c r="Z24" s="73">
        <v>42172</v>
      </c>
      <c r="AA24" s="76">
        <v>1389.6000000000001</v>
      </c>
      <c r="AB24" s="76">
        <v>1591.2</v>
      </c>
      <c r="AC24" s="76">
        <v>1959.6000000000001</v>
      </c>
      <c r="AD24" s="76">
        <v>1912.8</v>
      </c>
      <c r="AE24" s="76">
        <v>1915.2</v>
      </c>
      <c r="AF24" s="76">
        <v>1635.6000000000001</v>
      </c>
      <c r="AG24" s="76">
        <v>1794</v>
      </c>
      <c r="AH24" s="76">
        <v>1824</v>
      </c>
      <c r="AI24" s="76">
        <v>1647.6000000000001</v>
      </c>
      <c r="AJ24" s="76">
        <v>1300.8</v>
      </c>
      <c r="AK24" s="76">
        <v>1182</v>
      </c>
      <c r="AL24" s="76">
        <v>1213.2</v>
      </c>
      <c r="AM24" s="76">
        <v>1170</v>
      </c>
      <c r="AN24" s="76">
        <v>1164</v>
      </c>
      <c r="AO24" s="76">
        <v>1225.2</v>
      </c>
      <c r="AP24" s="76">
        <v>1284</v>
      </c>
      <c r="AQ24" s="76">
        <v>1324.8</v>
      </c>
      <c r="AR24" s="76">
        <v>1332</v>
      </c>
      <c r="AS24" s="76">
        <v>1315.2</v>
      </c>
      <c r="AT24" s="76">
        <v>1285.2</v>
      </c>
      <c r="AU24" s="76">
        <v>1278</v>
      </c>
      <c r="AV24" s="76">
        <v>1249.2</v>
      </c>
      <c r="AW24" s="76">
        <v>1147.2</v>
      </c>
      <c r="AX24" s="77">
        <v>1094.4000000000001</v>
      </c>
      <c r="AY24" s="54">
        <v>63394.799999999981</v>
      </c>
    </row>
    <row r="25" spans="1:51" x14ac:dyDescent="0.2">
      <c r="AY25" s="54"/>
    </row>
    <row r="26" spans="1:51" x14ac:dyDescent="0.2">
      <c r="AY26" s="54"/>
    </row>
    <row r="27" spans="1:51" s="62" customFormat="1" ht="18" customHeight="1" thickBot="1" x14ac:dyDescent="0.25">
      <c r="A27" s="67"/>
      <c r="B27" s="70" t="s">
        <v>67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67"/>
      <c r="AA27" s="71" t="str">
        <f>IF(B27="","",B27)</f>
        <v xml:space="preserve"> 10 Маега Т 2 ап</v>
      </c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</row>
    <row r="28" spans="1:51" s="14" customFormat="1" ht="37.5" customHeight="1" thickBot="1" x14ac:dyDescent="0.3">
      <c r="A28" s="68" t="s">
        <v>48</v>
      </c>
      <c r="B28" s="12" t="s">
        <v>0</v>
      </c>
      <c r="C28" s="12" t="s">
        <v>1</v>
      </c>
      <c r="D28" s="12" t="s">
        <v>2</v>
      </c>
      <c r="E28" s="12" t="s">
        <v>3</v>
      </c>
      <c r="F28" s="12" t="s">
        <v>4</v>
      </c>
      <c r="G28" s="12" t="s">
        <v>5</v>
      </c>
      <c r="H28" s="12" t="s">
        <v>6</v>
      </c>
      <c r="I28" s="12" t="s">
        <v>7</v>
      </c>
      <c r="J28" s="12" t="s">
        <v>8</v>
      </c>
      <c r="K28" s="12" t="s">
        <v>9</v>
      </c>
      <c r="L28" s="12" t="s">
        <v>10</v>
      </c>
      <c r="M28" s="12" t="s">
        <v>11</v>
      </c>
      <c r="N28" s="12" t="s">
        <v>12</v>
      </c>
      <c r="O28" s="12" t="s">
        <v>13</v>
      </c>
      <c r="P28" s="12" t="s">
        <v>14</v>
      </c>
      <c r="Q28" s="12" t="s">
        <v>15</v>
      </c>
      <c r="R28" s="12" t="s">
        <v>16</v>
      </c>
      <c r="S28" s="12" t="s">
        <v>17</v>
      </c>
      <c r="T28" s="12" t="s">
        <v>18</v>
      </c>
      <c r="U28" s="12" t="s">
        <v>20</v>
      </c>
      <c r="V28" s="12" t="s">
        <v>19</v>
      </c>
      <c r="W28" s="12" t="s">
        <v>21</v>
      </c>
      <c r="X28" s="12" t="s">
        <v>22</v>
      </c>
      <c r="Y28" s="13" t="s">
        <v>23</v>
      </c>
      <c r="Z28" s="68" t="s">
        <v>48</v>
      </c>
      <c r="AA28" s="12" t="s">
        <v>49</v>
      </c>
      <c r="AB28" s="12" t="s">
        <v>24</v>
      </c>
      <c r="AC28" s="12" t="s">
        <v>25</v>
      </c>
      <c r="AD28" s="12" t="s">
        <v>26</v>
      </c>
      <c r="AE28" s="12" t="s">
        <v>27</v>
      </c>
      <c r="AF28" s="12" t="s">
        <v>28</v>
      </c>
      <c r="AG28" s="12" t="s">
        <v>29</v>
      </c>
      <c r="AH28" s="12" t="s">
        <v>30</v>
      </c>
      <c r="AI28" s="12" t="s">
        <v>31</v>
      </c>
      <c r="AJ28" s="12" t="s">
        <v>32</v>
      </c>
      <c r="AK28" s="12" t="s">
        <v>33</v>
      </c>
      <c r="AL28" s="12" t="s">
        <v>34</v>
      </c>
      <c r="AM28" s="12" t="s">
        <v>35</v>
      </c>
      <c r="AN28" s="12" t="s">
        <v>36</v>
      </c>
      <c r="AO28" s="12" t="s">
        <v>37</v>
      </c>
      <c r="AP28" s="12" t="s">
        <v>38</v>
      </c>
      <c r="AQ28" s="12" t="s">
        <v>39</v>
      </c>
      <c r="AR28" s="12" t="s">
        <v>40</v>
      </c>
      <c r="AS28" s="12" t="s">
        <v>41</v>
      </c>
      <c r="AT28" s="12" t="s">
        <v>42</v>
      </c>
      <c r="AU28" s="12" t="s">
        <v>43</v>
      </c>
      <c r="AV28" s="12" t="s">
        <v>44</v>
      </c>
      <c r="AW28" s="12" t="s">
        <v>45</v>
      </c>
      <c r="AX28" s="13" t="s">
        <v>46</v>
      </c>
      <c r="AY28" s="72" t="s">
        <v>56</v>
      </c>
    </row>
    <row r="29" spans="1:51" ht="13.5" thickBot="1" x14ac:dyDescent="0.25">
      <c r="A29" s="73">
        <v>42172</v>
      </c>
      <c r="B29" s="74">
        <v>1029.5999999999999</v>
      </c>
      <c r="C29" s="75">
        <v>981.6</v>
      </c>
      <c r="D29" s="75">
        <v>1024.8</v>
      </c>
      <c r="E29" s="75">
        <v>1046.4000000000001</v>
      </c>
      <c r="F29" s="75">
        <v>1017.6</v>
      </c>
      <c r="G29" s="75">
        <v>957.6</v>
      </c>
      <c r="H29" s="75">
        <v>828</v>
      </c>
      <c r="I29" s="75">
        <v>835.2</v>
      </c>
      <c r="J29" s="75">
        <v>828</v>
      </c>
      <c r="K29" s="76">
        <v>847.2</v>
      </c>
      <c r="L29" s="76">
        <v>861.6</v>
      </c>
      <c r="M29" s="76">
        <v>885.6</v>
      </c>
      <c r="N29" s="76">
        <v>967.2</v>
      </c>
      <c r="O29" s="76">
        <v>1077.5999999999999</v>
      </c>
      <c r="P29" s="76">
        <v>1144.8</v>
      </c>
      <c r="Q29" s="76">
        <v>1188</v>
      </c>
      <c r="R29" s="76">
        <v>1425.6000000000001</v>
      </c>
      <c r="S29" s="76">
        <v>1584</v>
      </c>
      <c r="T29" s="76">
        <v>1677.6000000000001</v>
      </c>
      <c r="U29" s="76">
        <v>1634.4</v>
      </c>
      <c r="V29" s="76">
        <v>1591.2</v>
      </c>
      <c r="W29" s="76">
        <v>1576.8</v>
      </c>
      <c r="X29" s="76">
        <v>1648.8</v>
      </c>
      <c r="Y29" s="77">
        <v>1586.4</v>
      </c>
      <c r="Z29" s="73">
        <v>42172</v>
      </c>
      <c r="AA29" s="76">
        <v>1480.8</v>
      </c>
      <c r="AB29" s="76">
        <v>1521.6000000000001</v>
      </c>
      <c r="AC29" s="76">
        <v>1610.4</v>
      </c>
      <c r="AD29" s="76">
        <v>1668</v>
      </c>
      <c r="AE29" s="76">
        <v>1615.2</v>
      </c>
      <c r="AF29" s="76">
        <v>1526.4</v>
      </c>
      <c r="AG29" s="76">
        <v>1557.6000000000001</v>
      </c>
      <c r="AH29" s="76">
        <v>1629.6000000000001</v>
      </c>
      <c r="AI29" s="76">
        <v>1540.8</v>
      </c>
      <c r="AJ29" s="76">
        <v>1274.4000000000001</v>
      </c>
      <c r="AK29" s="76">
        <v>1293.6000000000001</v>
      </c>
      <c r="AL29" s="76">
        <v>1396.8</v>
      </c>
      <c r="AM29" s="76">
        <v>1334.4</v>
      </c>
      <c r="AN29" s="76">
        <v>1322.4</v>
      </c>
      <c r="AO29" s="76">
        <v>1356</v>
      </c>
      <c r="AP29" s="76">
        <v>1255.2</v>
      </c>
      <c r="AQ29" s="76">
        <v>1216.8</v>
      </c>
      <c r="AR29" s="76">
        <v>1358.4</v>
      </c>
      <c r="AS29" s="76">
        <v>1430.4</v>
      </c>
      <c r="AT29" s="76">
        <v>1514.4</v>
      </c>
      <c r="AU29" s="76">
        <v>1423.2</v>
      </c>
      <c r="AV29" s="76">
        <v>1478.4</v>
      </c>
      <c r="AW29" s="76">
        <v>1488</v>
      </c>
      <c r="AX29" s="77">
        <v>1358.4</v>
      </c>
      <c r="AY29" s="54">
        <v>62896.80000000001</v>
      </c>
    </row>
    <row r="30" spans="1:51" x14ac:dyDescent="0.2">
      <c r="AY30" s="54"/>
    </row>
    <row r="31" spans="1:51" x14ac:dyDescent="0.2">
      <c r="AY31" s="54"/>
    </row>
    <row r="32" spans="1:51" s="62" customFormat="1" ht="18" customHeight="1" thickBot="1" x14ac:dyDescent="0.25">
      <c r="A32" s="67"/>
      <c r="B32" s="70" t="s">
        <v>68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67"/>
      <c r="AA32" s="71" t="str">
        <f>IF(B32="","",B32)</f>
        <v xml:space="preserve"> 10 Маега Т 2 ап RS</v>
      </c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</row>
    <row r="33" spans="1:51" s="14" customFormat="1" ht="37.5" customHeight="1" thickBot="1" x14ac:dyDescent="0.3">
      <c r="A33" s="68" t="s">
        <v>48</v>
      </c>
      <c r="B33" s="12" t="s">
        <v>0</v>
      </c>
      <c r="C33" s="12" t="s">
        <v>1</v>
      </c>
      <c r="D33" s="12" t="s">
        <v>2</v>
      </c>
      <c r="E33" s="12" t="s">
        <v>3</v>
      </c>
      <c r="F33" s="12" t="s">
        <v>4</v>
      </c>
      <c r="G33" s="12" t="s">
        <v>5</v>
      </c>
      <c r="H33" s="12" t="s">
        <v>6</v>
      </c>
      <c r="I33" s="12" t="s">
        <v>7</v>
      </c>
      <c r="J33" s="12" t="s">
        <v>8</v>
      </c>
      <c r="K33" s="12" t="s">
        <v>9</v>
      </c>
      <c r="L33" s="12" t="s">
        <v>10</v>
      </c>
      <c r="M33" s="12" t="s">
        <v>11</v>
      </c>
      <c r="N33" s="12" t="s">
        <v>12</v>
      </c>
      <c r="O33" s="12" t="s">
        <v>13</v>
      </c>
      <c r="P33" s="12" t="s">
        <v>14</v>
      </c>
      <c r="Q33" s="12" t="s">
        <v>15</v>
      </c>
      <c r="R33" s="12" t="s">
        <v>16</v>
      </c>
      <c r="S33" s="12" t="s">
        <v>17</v>
      </c>
      <c r="T33" s="12" t="s">
        <v>18</v>
      </c>
      <c r="U33" s="12" t="s">
        <v>20</v>
      </c>
      <c r="V33" s="12" t="s">
        <v>19</v>
      </c>
      <c r="W33" s="12" t="s">
        <v>21</v>
      </c>
      <c r="X33" s="12" t="s">
        <v>22</v>
      </c>
      <c r="Y33" s="13" t="s">
        <v>23</v>
      </c>
      <c r="Z33" s="68" t="s">
        <v>48</v>
      </c>
      <c r="AA33" s="12" t="s">
        <v>49</v>
      </c>
      <c r="AB33" s="12" t="s">
        <v>24</v>
      </c>
      <c r="AC33" s="12" t="s">
        <v>25</v>
      </c>
      <c r="AD33" s="12" t="s">
        <v>26</v>
      </c>
      <c r="AE33" s="12" t="s">
        <v>27</v>
      </c>
      <c r="AF33" s="12" t="s">
        <v>28</v>
      </c>
      <c r="AG33" s="12" t="s">
        <v>29</v>
      </c>
      <c r="AH33" s="12" t="s">
        <v>30</v>
      </c>
      <c r="AI33" s="12" t="s">
        <v>31</v>
      </c>
      <c r="AJ33" s="12" t="s">
        <v>32</v>
      </c>
      <c r="AK33" s="12" t="s">
        <v>33</v>
      </c>
      <c r="AL33" s="12" t="s">
        <v>34</v>
      </c>
      <c r="AM33" s="12" t="s">
        <v>35</v>
      </c>
      <c r="AN33" s="12" t="s">
        <v>36</v>
      </c>
      <c r="AO33" s="12" t="s">
        <v>37</v>
      </c>
      <c r="AP33" s="12" t="s">
        <v>38</v>
      </c>
      <c r="AQ33" s="12" t="s">
        <v>39</v>
      </c>
      <c r="AR33" s="12" t="s">
        <v>40</v>
      </c>
      <c r="AS33" s="12" t="s">
        <v>41</v>
      </c>
      <c r="AT33" s="12" t="s">
        <v>42</v>
      </c>
      <c r="AU33" s="12" t="s">
        <v>43</v>
      </c>
      <c r="AV33" s="12" t="s">
        <v>44</v>
      </c>
      <c r="AW33" s="12" t="s">
        <v>45</v>
      </c>
      <c r="AX33" s="13" t="s">
        <v>46</v>
      </c>
      <c r="AY33" s="72" t="s">
        <v>56</v>
      </c>
    </row>
    <row r="34" spans="1:51" ht="13.5" thickBot="1" x14ac:dyDescent="0.25">
      <c r="A34" s="73">
        <v>42172</v>
      </c>
      <c r="B34" s="74">
        <v>1029.5999999999999</v>
      </c>
      <c r="C34" s="75">
        <v>981.6</v>
      </c>
      <c r="D34" s="75">
        <v>1026</v>
      </c>
      <c r="E34" s="75">
        <v>1046.4000000000001</v>
      </c>
      <c r="F34" s="75">
        <v>1017.6</v>
      </c>
      <c r="G34" s="75">
        <v>956.4</v>
      </c>
      <c r="H34" s="75">
        <v>828</v>
      </c>
      <c r="I34" s="75">
        <v>836.4</v>
      </c>
      <c r="J34" s="75">
        <v>826.80000000000007</v>
      </c>
      <c r="K34" s="76">
        <v>847.2</v>
      </c>
      <c r="L34" s="76">
        <v>861.6</v>
      </c>
      <c r="M34" s="76">
        <v>884.4</v>
      </c>
      <c r="N34" s="76">
        <v>968.4</v>
      </c>
      <c r="O34" s="76">
        <v>1077.5999999999999</v>
      </c>
      <c r="P34" s="76">
        <v>1146</v>
      </c>
      <c r="Q34" s="76">
        <v>1186.8</v>
      </c>
      <c r="R34" s="76">
        <v>1426.8</v>
      </c>
      <c r="S34" s="76">
        <v>1581.6000000000001</v>
      </c>
      <c r="T34" s="76">
        <v>1680</v>
      </c>
      <c r="U34" s="76">
        <v>1632</v>
      </c>
      <c r="V34" s="76">
        <v>1593.6000000000001</v>
      </c>
      <c r="W34" s="76">
        <v>1576.8</v>
      </c>
      <c r="X34" s="76">
        <v>1647.6000000000001</v>
      </c>
      <c r="Y34" s="77">
        <v>1586.4</v>
      </c>
      <c r="Z34" s="73">
        <v>42172</v>
      </c>
      <c r="AA34" s="76">
        <v>1480.8</v>
      </c>
      <c r="AB34" s="76">
        <v>1521.6000000000001</v>
      </c>
      <c r="AC34" s="76">
        <v>1610.4</v>
      </c>
      <c r="AD34" s="76">
        <v>1669.2</v>
      </c>
      <c r="AE34" s="76">
        <v>1611.6000000000001</v>
      </c>
      <c r="AF34" s="76">
        <v>1526.4</v>
      </c>
      <c r="AG34" s="76">
        <v>1558.8</v>
      </c>
      <c r="AH34" s="76">
        <v>1628.4</v>
      </c>
      <c r="AI34" s="76">
        <v>1540.8</v>
      </c>
      <c r="AJ34" s="76">
        <v>1274.4000000000001</v>
      </c>
      <c r="AK34" s="76">
        <v>1294.8</v>
      </c>
      <c r="AL34" s="76">
        <v>1396.8</v>
      </c>
      <c r="AM34" s="76">
        <v>1334.4</v>
      </c>
      <c r="AN34" s="76">
        <v>1323.6000000000001</v>
      </c>
      <c r="AO34" s="76">
        <v>1356</v>
      </c>
      <c r="AP34" s="76">
        <v>1254</v>
      </c>
      <c r="AQ34" s="76">
        <v>1218</v>
      </c>
      <c r="AR34" s="76">
        <v>1356</v>
      </c>
      <c r="AS34" s="76">
        <v>1431.6000000000001</v>
      </c>
      <c r="AT34" s="76">
        <v>1513.2</v>
      </c>
      <c r="AU34" s="76">
        <v>1423.2</v>
      </c>
      <c r="AV34" s="76">
        <v>1478.4</v>
      </c>
      <c r="AW34" s="76">
        <v>1488</v>
      </c>
      <c r="AX34" s="77">
        <v>1358.4</v>
      </c>
      <c r="AY34" s="54">
        <v>62894.400000000001</v>
      </c>
    </row>
    <row r="35" spans="1:51" x14ac:dyDescent="0.2">
      <c r="AY35" s="54"/>
    </row>
    <row r="36" spans="1:51" x14ac:dyDescent="0.2">
      <c r="AY36" s="54"/>
    </row>
    <row r="37" spans="1:51" s="62" customFormat="1" ht="18" customHeight="1" thickBot="1" x14ac:dyDescent="0.25">
      <c r="A37" s="67"/>
      <c r="B37" s="70" t="s">
        <v>69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67"/>
      <c r="AA37" s="71" t="str">
        <f>IF(B37="","",B37)</f>
        <v xml:space="preserve"> 10 Маега-Борисово ао</v>
      </c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</row>
    <row r="38" spans="1:51" s="14" customFormat="1" ht="37.5" customHeight="1" thickBot="1" x14ac:dyDescent="0.3">
      <c r="A38" s="68" t="s">
        <v>48</v>
      </c>
      <c r="B38" s="12" t="s">
        <v>0</v>
      </c>
      <c r="C38" s="12" t="s">
        <v>1</v>
      </c>
      <c r="D38" s="12" t="s">
        <v>2</v>
      </c>
      <c r="E38" s="12" t="s">
        <v>3</v>
      </c>
      <c r="F38" s="12" t="s">
        <v>4</v>
      </c>
      <c r="G38" s="12" t="s">
        <v>5</v>
      </c>
      <c r="H38" s="12" t="s">
        <v>6</v>
      </c>
      <c r="I38" s="12" t="s">
        <v>7</v>
      </c>
      <c r="J38" s="12" t="s">
        <v>8</v>
      </c>
      <c r="K38" s="12" t="s">
        <v>9</v>
      </c>
      <c r="L38" s="12" t="s">
        <v>10</v>
      </c>
      <c r="M38" s="12" t="s">
        <v>11</v>
      </c>
      <c r="N38" s="12" t="s">
        <v>12</v>
      </c>
      <c r="O38" s="12" t="s">
        <v>13</v>
      </c>
      <c r="P38" s="12" t="s">
        <v>14</v>
      </c>
      <c r="Q38" s="12" t="s">
        <v>15</v>
      </c>
      <c r="R38" s="12" t="s">
        <v>16</v>
      </c>
      <c r="S38" s="12" t="s">
        <v>17</v>
      </c>
      <c r="T38" s="12" t="s">
        <v>18</v>
      </c>
      <c r="U38" s="12" t="s">
        <v>20</v>
      </c>
      <c r="V38" s="12" t="s">
        <v>19</v>
      </c>
      <c r="W38" s="12" t="s">
        <v>21</v>
      </c>
      <c r="X38" s="12" t="s">
        <v>22</v>
      </c>
      <c r="Y38" s="13" t="s">
        <v>23</v>
      </c>
      <c r="Z38" s="68" t="s">
        <v>48</v>
      </c>
      <c r="AA38" s="12" t="s">
        <v>49</v>
      </c>
      <c r="AB38" s="12" t="s">
        <v>24</v>
      </c>
      <c r="AC38" s="12" t="s">
        <v>25</v>
      </c>
      <c r="AD38" s="12" t="s">
        <v>26</v>
      </c>
      <c r="AE38" s="12" t="s">
        <v>27</v>
      </c>
      <c r="AF38" s="12" t="s">
        <v>28</v>
      </c>
      <c r="AG38" s="12" t="s">
        <v>29</v>
      </c>
      <c r="AH38" s="12" t="s">
        <v>30</v>
      </c>
      <c r="AI38" s="12" t="s">
        <v>31</v>
      </c>
      <c r="AJ38" s="12" t="s">
        <v>32</v>
      </c>
      <c r="AK38" s="12" t="s">
        <v>33</v>
      </c>
      <c r="AL38" s="12" t="s">
        <v>34</v>
      </c>
      <c r="AM38" s="12" t="s">
        <v>35</v>
      </c>
      <c r="AN38" s="12" t="s">
        <v>36</v>
      </c>
      <c r="AO38" s="12" t="s">
        <v>37</v>
      </c>
      <c r="AP38" s="12" t="s">
        <v>38</v>
      </c>
      <c r="AQ38" s="12" t="s">
        <v>39</v>
      </c>
      <c r="AR38" s="12" t="s">
        <v>40</v>
      </c>
      <c r="AS38" s="12" t="s">
        <v>41</v>
      </c>
      <c r="AT38" s="12" t="s">
        <v>42</v>
      </c>
      <c r="AU38" s="12" t="s">
        <v>43</v>
      </c>
      <c r="AV38" s="12" t="s">
        <v>44</v>
      </c>
      <c r="AW38" s="12" t="s">
        <v>45</v>
      </c>
      <c r="AX38" s="13" t="s">
        <v>46</v>
      </c>
      <c r="AY38" s="72" t="s">
        <v>56</v>
      </c>
    </row>
    <row r="39" spans="1:51" ht="13.5" thickBot="1" x14ac:dyDescent="0.25">
      <c r="A39" s="73">
        <v>42172</v>
      </c>
      <c r="B39" s="74">
        <v>222.8</v>
      </c>
      <c r="C39" s="75">
        <v>206</v>
      </c>
      <c r="D39" s="75">
        <v>184.8</v>
      </c>
      <c r="E39" s="75">
        <v>176.4</v>
      </c>
      <c r="F39" s="75">
        <v>173.6</v>
      </c>
      <c r="G39" s="75">
        <v>196.8</v>
      </c>
      <c r="H39" s="75">
        <v>233.6</v>
      </c>
      <c r="I39" s="75">
        <v>236.8</v>
      </c>
      <c r="J39" s="75">
        <v>238</v>
      </c>
      <c r="K39" s="76">
        <v>234.4</v>
      </c>
      <c r="L39" s="76">
        <v>238.4</v>
      </c>
      <c r="M39" s="76">
        <v>248.4</v>
      </c>
      <c r="N39" s="76">
        <v>256</v>
      </c>
      <c r="O39" s="76">
        <v>266</v>
      </c>
      <c r="P39" s="76">
        <v>251.20000000000002</v>
      </c>
      <c r="Q39" s="76">
        <v>261.2</v>
      </c>
      <c r="R39" s="76">
        <v>255.6</v>
      </c>
      <c r="S39" s="76">
        <v>237.6</v>
      </c>
      <c r="T39" s="76">
        <v>242</v>
      </c>
      <c r="U39" s="76">
        <v>230.4</v>
      </c>
      <c r="V39" s="76">
        <v>238.8</v>
      </c>
      <c r="W39" s="76">
        <v>212</v>
      </c>
      <c r="X39" s="76">
        <v>207.6</v>
      </c>
      <c r="Y39" s="77">
        <v>217.20000000000002</v>
      </c>
      <c r="Z39" s="73">
        <v>42172</v>
      </c>
      <c r="AA39" s="76">
        <v>258</v>
      </c>
      <c r="AB39" s="76">
        <v>284.8</v>
      </c>
      <c r="AC39" s="76">
        <v>286</v>
      </c>
      <c r="AD39" s="76">
        <v>294.8</v>
      </c>
      <c r="AE39" s="76">
        <v>287.2</v>
      </c>
      <c r="AF39" s="76">
        <v>300.40000000000003</v>
      </c>
      <c r="AG39" s="76">
        <v>274.8</v>
      </c>
      <c r="AH39" s="76">
        <v>226.4</v>
      </c>
      <c r="AI39" s="76">
        <v>206.4</v>
      </c>
      <c r="AJ39" s="76">
        <v>180.8</v>
      </c>
      <c r="AK39" s="76">
        <v>214.8</v>
      </c>
      <c r="AL39" s="76">
        <v>203.6</v>
      </c>
      <c r="AM39" s="76">
        <v>204</v>
      </c>
      <c r="AN39" s="76">
        <v>232.8</v>
      </c>
      <c r="AO39" s="76">
        <v>278.40000000000003</v>
      </c>
      <c r="AP39" s="76">
        <v>275.60000000000002</v>
      </c>
      <c r="AQ39" s="76">
        <v>288.40000000000003</v>
      </c>
      <c r="AR39" s="76">
        <v>290.8</v>
      </c>
      <c r="AS39" s="76">
        <v>254.4</v>
      </c>
      <c r="AT39" s="76">
        <v>241.20000000000002</v>
      </c>
      <c r="AU39" s="76">
        <v>270</v>
      </c>
      <c r="AV39" s="76">
        <v>255.20000000000002</v>
      </c>
      <c r="AW39" s="76">
        <v>236.4</v>
      </c>
      <c r="AX39" s="77">
        <v>243.6</v>
      </c>
      <c r="AY39" s="54">
        <v>11554.399999999998</v>
      </c>
    </row>
    <row r="40" spans="1:51" x14ac:dyDescent="0.2">
      <c r="AY40" s="54"/>
    </row>
    <row r="41" spans="1:51" x14ac:dyDescent="0.2">
      <c r="AY41" s="54"/>
    </row>
    <row r="42" spans="1:51" s="62" customFormat="1" ht="18" customHeight="1" thickBot="1" x14ac:dyDescent="0.25">
      <c r="A42" s="67"/>
      <c r="B42" s="70" t="s">
        <v>70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67"/>
      <c r="AA42" s="71" t="str">
        <f>IF(B42="","",B42)</f>
        <v xml:space="preserve"> 10 Маега-Борисово ао RS (резерв)</v>
      </c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</row>
    <row r="43" spans="1:51" s="14" customFormat="1" ht="37.5" customHeight="1" thickBot="1" x14ac:dyDescent="0.3">
      <c r="A43" s="68" t="s">
        <v>48</v>
      </c>
      <c r="B43" s="12" t="s">
        <v>0</v>
      </c>
      <c r="C43" s="12" t="s">
        <v>1</v>
      </c>
      <c r="D43" s="12" t="s">
        <v>2</v>
      </c>
      <c r="E43" s="12" t="s">
        <v>3</v>
      </c>
      <c r="F43" s="12" t="s">
        <v>4</v>
      </c>
      <c r="G43" s="12" t="s">
        <v>5</v>
      </c>
      <c r="H43" s="12" t="s">
        <v>6</v>
      </c>
      <c r="I43" s="12" t="s">
        <v>7</v>
      </c>
      <c r="J43" s="12" t="s">
        <v>8</v>
      </c>
      <c r="K43" s="12" t="s">
        <v>9</v>
      </c>
      <c r="L43" s="12" t="s">
        <v>10</v>
      </c>
      <c r="M43" s="12" t="s">
        <v>11</v>
      </c>
      <c r="N43" s="12" t="s">
        <v>12</v>
      </c>
      <c r="O43" s="12" t="s">
        <v>13</v>
      </c>
      <c r="P43" s="12" t="s">
        <v>14</v>
      </c>
      <c r="Q43" s="12" t="s">
        <v>15</v>
      </c>
      <c r="R43" s="12" t="s">
        <v>16</v>
      </c>
      <c r="S43" s="12" t="s">
        <v>17</v>
      </c>
      <c r="T43" s="12" t="s">
        <v>18</v>
      </c>
      <c r="U43" s="12" t="s">
        <v>20</v>
      </c>
      <c r="V43" s="12" t="s">
        <v>19</v>
      </c>
      <c r="W43" s="12" t="s">
        <v>21</v>
      </c>
      <c r="X43" s="12" t="s">
        <v>22</v>
      </c>
      <c r="Y43" s="13" t="s">
        <v>23</v>
      </c>
      <c r="Z43" s="68" t="s">
        <v>48</v>
      </c>
      <c r="AA43" s="12" t="s">
        <v>49</v>
      </c>
      <c r="AB43" s="12" t="s">
        <v>24</v>
      </c>
      <c r="AC43" s="12" t="s">
        <v>25</v>
      </c>
      <c r="AD43" s="12" t="s">
        <v>26</v>
      </c>
      <c r="AE43" s="12" t="s">
        <v>27</v>
      </c>
      <c r="AF43" s="12" t="s">
        <v>28</v>
      </c>
      <c r="AG43" s="12" t="s">
        <v>29</v>
      </c>
      <c r="AH43" s="12" t="s">
        <v>30</v>
      </c>
      <c r="AI43" s="12" t="s">
        <v>31</v>
      </c>
      <c r="AJ43" s="12" t="s">
        <v>32</v>
      </c>
      <c r="AK43" s="12" t="s">
        <v>33</v>
      </c>
      <c r="AL43" s="12" t="s">
        <v>34</v>
      </c>
      <c r="AM43" s="12" t="s">
        <v>35</v>
      </c>
      <c r="AN43" s="12" t="s">
        <v>36</v>
      </c>
      <c r="AO43" s="12" t="s">
        <v>37</v>
      </c>
      <c r="AP43" s="12" t="s">
        <v>38</v>
      </c>
      <c r="AQ43" s="12" t="s">
        <v>39</v>
      </c>
      <c r="AR43" s="12" t="s">
        <v>40</v>
      </c>
      <c r="AS43" s="12" t="s">
        <v>41</v>
      </c>
      <c r="AT43" s="12" t="s">
        <v>42</v>
      </c>
      <c r="AU43" s="12" t="s">
        <v>43</v>
      </c>
      <c r="AV43" s="12" t="s">
        <v>44</v>
      </c>
      <c r="AW43" s="12" t="s">
        <v>45</v>
      </c>
      <c r="AX43" s="13" t="s">
        <v>46</v>
      </c>
      <c r="AY43" s="72" t="s">
        <v>56</v>
      </c>
    </row>
    <row r="44" spans="1:51" ht="13.5" thickBot="1" x14ac:dyDescent="0.25">
      <c r="A44" s="73">
        <v>42172</v>
      </c>
      <c r="B44" s="74">
        <v>0</v>
      </c>
      <c r="C44" s="75">
        <v>0</v>
      </c>
      <c r="D44" s="75">
        <v>0</v>
      </c>
      <c r="E44" s="75">
        <v>0</v>
      </c>
      <c r="F44" s="75">
        <v>0</v>
      </c>
      <c r="G44" s="75">
        <v>0</v>
      </c>
      <c r="H44" s="75">
        <v>0</v>
      </c>
      <c r="I44" s="75">
        <v>0</v>
      </c>
      <c r="J44" s="75">
        <v>0</v>
      </c>
      <c r="K44" s="76">
        <v>0</v>
      </c>
      <c r="L44" s="76">
        <v>0</v>
      </c>
      <c r="M44" s="76">
        <v>0</v>
      </c>
      <c r="N44" s="76">
        <v>0</v>
      </c>
      <c r="O44" s="76">
        <v>0</v>
      </c>
      <c r="P44" s="76">
        <v>0</v>
      </c>
      <c r="Q44" s="76">
        <v>0</v>
      </c>
      <c r="R44" s="76">
        <v>0</v>
      </c>
      <c r="S44" s="76">
        <v>0</v>
      </c>
      <c r="T44" s="76">
        <v>0</v>
      </c>
      <c r="U44" s="76">
        <v>0</v>
      </c>
      <c r="V44" s="76">
        <v>0</v>
      </c>
      <c r="W44" s="76">
        <v>0</v>
      </c>
      <c r="X44" s="76">
        <v>0</v>
      </c>
      <c r="Y44" s="77">
        <v>0</v>
      </c>
      <c r="Z44" s="73">
        <v>42172</v>
      </c>
      <c r="AA44" s="76">
        <v>0</v>
      </c>
      <c r="AB44" s="76">
        <v>0</v>
      </c>
      <c r="AC44" s="76">
        <v>0</v>
      </c>
      <c r="AD44" s="76">
        <v>0</v>
      </c>
      <c r="AE44" s="76">
        <v>0</v>
      </c>
      <c r="AF44" s="76">
        <v>0</v>
      </c>
      <c r="AG44" s="76">
        <v>0</v>
      </c>
      <c r="AH44" s="76">
        <v>0</v>
      </c>
      <c r="AI44" s="76">
        <v>0</v>
      </c>
      <c r="AJ44" s="76">
        <v>0</v>
      </c>
      <c r="AK44" s="76">
        <v>0</v>
      </c>
      <c r="AL44" s="76">
        <v>0</v>
      </c>
      <c r="AM44" s="76">
        <v>0</v>
      </c>
      <c r="AN44" s="76">
        <v>0</v>
      </c>
      <c r="AO44" s="76">
        <v>0</v>
      </c>
      <c r="AP44" s="76">
        <v>0</v>
      </c>
      <c r="AQ44" s="76">
        <v>0</v>
      </c>
      <c r="AR44" s="76">
        <v>0</v>
      </c>
      <c r="AS44" s="76">
        <v>0</v>
      </c>
      <c r="AT44" s="76">
        <v>0</v>
      </c>
      <c r="AU44" s="76">
        <v>0</v>
      </c>
      <c r="AV44" s="76">
        <v>0</v>
      </c>
      <c r="AW44" s="76">
        <v>0</v>
      </c>
      <c r="AX44" s="77">
        <v>0</v>
      </c>
      <c r="AY44" s="54">
        <v>0</v>
      </c>
    </row>
    <row r="45" spans="1:51" x14ac:dyDescent="0.2">
      <c r="AY45" s="54"/>
    </row>
    <row r="46" spans="1:51" x14ac:dyDescent="0.2">
      <c r="AY46" s="54"/>
    </row>
    <row r="47" spans="1:51" s="62" customFormat="1" ht="18" customHeight="1" thickBot="1" x14ac:dyDescent="0.25">
      <c r="A47" s="67"/>
      <c r="B47" s="70" t="s">
        <v>71</v>
      </c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67"/>
      <c r="AA47" s="71" t="str">
        <f>IF(B47="","",B47)</f>
        <v xml:space="preserve"> 10 Маега-Дубровское ао</v>
      </c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</row>
    <row r="48" spans="1:51" s="14" customFormat="1" ht="37.5" customHeight="1" thickBot="1" x14ac:dyDescent="0.3">
      <c r="A48" s="68" t="s">
        <v>48</v>
      </c>
      <c r="B48" s="12" t="s">
        <v>0</v>
      </c>
      <c r="C48" s="12" t="s">
        <v>1</v>
      </c>
      <c r="D48" s="12" t="s">
        <v>2</v>
      </c>
      <c r="E48" s="12" t="s">
        <v>3</v>
      </c>
      <c r="F48" s="12" t="s">
        <v>4</v>
      </c>
      <c r="G48" s="12" t="s">
        <v>5</v>
      </c>
      <c r="H48" s="12" t="s">
        <v>6</v>
      </c>
      <c r="I48" s="12" t="s">
        <v>7</v>
      </c>
      <c r="J48" s="12" t="s">
        <v>8</v>
      </c>
      <c r="K48" s="12" t="s">
        <v>9</v>
      </c>
      <c r="L48" s="12" t="s">
        <v>10</v>
      </c>
      <c r="M48" s="12" t="s">
        <v>11</v>
      </c>
      <c r="N48" s="12" t="s">
        <v>12</v>
      </c>
      <c r="O48" s="12" t="s">
        <v>13</v>
      </c>
      <c r="P48" s="12" t="s">
        <v>14</v>
      </c>
      <c r="Q48" s="12" t="s">
        <v>15</v>
      </c>
      <c r="R48" s="12" t="s">
        <v>16</v>
      </c>
      <c r="S48" s="12" t="s">
        <v>17</v>
      </c>
      <c r="T48" s="12" t="s">
        <v>18</v>
      </c>
      <c r="U48" s="12" t="s">
        <v>20</v>
      </c>
      <c r="V48" s="12" t="s">
        <v>19</v>
      </c>
      <c r="W48" s="12" t="s">
        <v>21</v>
      </c>
      <c r="X48" s="12" t="s">
        <v>22</v>
      </c>
      <c r="Y48" s="13" t="s">
        <v>23</v>
      </c>
      <c r="Z48" s="68" t="s">
        <v>48</v>
      </c>
      <c r="AA48" s="12" t="s">
        <v>49</v>
      </c>
      <c r="AB48" s="12" t="s">
        <v>24</v>
      </c>
      <c r="AC48" s="12" t="s">
        <v>25</v>
      </c>
      <c r="AD48" s="12" t="s">
        <v>26</v>
      </c>
      <c r="AE48" s="12" t="s">
        <v>27</v>
      </c>
      <c r="AF48" s="12" t="s">
        <v>28</v>
      </c>
      <c r="AG48" s="12" t="s">
        <v>29</v>
      </c>
      <c r="AH48" s="12" t="s">
        <v>30</v>
      </c>
      <c r="AI48" s="12" t="s">
        <v>31</v>
      </c>
      <c r="AJ48" s="12" t="s">
        <v>32</v>
      </c>
      <c r="AK48" s="12" t="s">
        <v>33</v>
      </c>
      <c r="AL48" s="12" t="s">
        <v>34</v>
      </c>
      <c r="AM48" s="12" t="s">
        <v>35</v>
      </c>
      <c r="AN48" s="12" t="s">
        <v>36</v>
      </c>
      <c r="AO48" s="12" t="s">
        <v>37</v>
      </c>
      <c r="AP48" s="12" t="s">
        <v>38</v>
      </c>
      <c r="AQ48" s="12" t="s">
        <v>39</v>
      </c>
      <c r="AR48" s="12" t="s">
        <v>40</v>
      </c>
      <c r="AS48" s="12" t="s">
        <v>41</v>
      </c>
      <c r="AT48" s="12" t="s">
        <v>42</v>
      </c>
      <c r="AU48" s="12" t="s">
        <v>43</v>
      </c>
      <c r="AV48" s="12" t="s">
        <v>44</v>
      </c>
      <c r="AW48" s="12" t="s">
        <v>45</v>
      </c>
      <c r="AX48" s="13" t="s">
        <v>46</v>
      </c>
      <c r="AY48" s="72" t="s">
        <v>56</v>
      </c>
    </row>
    <row r="49" spans="1:51" ht="13.5" thickBot="1" x14ac:dyDescent="0.25">
      <c r="A49" s="73">
        <v>42172</v>
      </c>
      <c r="B49" s="74">
        <v>0</v>
      </c>
      <c r="C49" s="75">
        <v>0</v>
      </c>
      <c r="D49" s="75">
        <v>0</v>
      </c>
      <c r="E49" s="75">
        <v>0</v>
      </c>
      <c r="F49" s="75">
        <v>0</v>
      </c>
      <c r="G49" s="75">
        <v>0</v>
      </c>
      <c r="H49" s="75">
        <v>0</v>
      </c>
      <c r="I49" s="75">
        <v>0</v>
      </c>
      <c r="J49" s="75">
        <v>0</v>
      </c>
      <c r="K49" s="76">
        <v>0</v>
      </c>
      <c r="L49" s="76">
        <v>0</v>
      </c>
      <c r="M49" s="76">
        <v>0</v>
      </c>
      <c r="N49" s="76">
        <v>0</v>
      </c>
      <c r="O49" s="76">
        <v>0</v>
      </c>
      <c r="P49" s="76">
        <v>0</v>
      </c>
      <c r="Q49" s="76">
        <v>0</v>
      </c>
      <c r="R49" s="76">
        <v>0</v>
      </c>
      <c r="S49" s="76">
        <v>0</v>
      </c>
      <c r="T49" s="76">
        <v>0</v>
      </c>
      <c r="U49" s="76">
        <v>0</v>
      </c>
      <c r="V49" s="76">
        <v>0</v>
      </c>
      <c r="W49" s="76">
        <v>0</v>
      </c>
      <c r="X49" s="76">
        <v>0</v>
      </c>
      <c r="Y49" s="77">
        <v>0</v>
      </c>
      <c r="Z49" s="73">
        <v>42172</v>
      </c>
      <c r="AA49" s="76">
        <v>0</v>
      </c>
      <c r="AB49" s="76">
        <v>0</v>
      </c>
      <c r="AC49" s="76">
        <v>0</v>
      </c>
      <c r="AD49" s="76">
        <v>0</v>
      </c>
      <c r="AE49" s="76">
        <v>0</v>
      </c>
      <c r="AF49" s="76">
        <v>0</v>
      </c>
      <c r="AG49" s="76">
        <v>0</v>
      </c>
      <c r="AH49" s="76">
        <v>0</v>
      </c>
      <c r="AI49" s="76">
        <v>0</v>
      </c>
      <c r="AJ49" s="76">
        <v>0</v>
      </c>
      <c r="AK49" s="76">
        <v>0</v>
      </c>
      <c r="AL49" s="76">
        <v>0</v>
      </c>
      <c r="AM49" s="76">
        <v>0</v>
      </c>
      <c r="AN49" s="76">
        <v>0</v>
      </c>
      <c r="AO49" s="76">
        <v>0</v>
      </c>
      <c r="AP49" s="76">
        <v>0</v>
      </c>
      <c r="AQ49" s="76">
        <v>0</v>
      </c>
      <c r="AR49" s="76">
        <v>0</v>
      </c>
      <c r="AS49" s="76">
        <v>0</v>
      </c>
      <c r="AT49" s="76">
        <v>0</v>
      </c>
      <c r="AU49" s="76">
        <v>0</v>
      </c>
      <c r="AV49" s="76">
        <v>0</v>
      </c>
      <c r="AW49" s="76">
        <v>0</v>
      </c>
      <c r="AX49" s="77">
        <v>0</v>
      </c>
      <c r="AY49" s="54">
        <v>0</v>
      </c>
    </row>
    <row r="50" spans="1:51" x14ac:dyDescent="0.2">
      <c r="AY50" s="54"/>
    </row>
    <row r="51" spans="1:51" x14ac:dyDescent="0.2">
      <c r="AY51" s="54"/>
    </row>
    <row r="52" spans="1:51" s="62" customFormat="1" ht="18" customHeight="1" thickBot="1" x14ac:dyDescent="0.25">
      <c r="A52" s="67"/>
      <c r="B52" s="70" t="s">
        <v>72</v>
      </c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67"/>
      <c r="AA52" s="71" t="str">
        <f>IF(B52="","",B52)</f>
        <v xml:space="preserve"> 10 Маега-Дубровское ао RS (резерв)</v>
      </c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</row>
    <row r="53" spans="1:51" s="14" customFormat="1" ht="37.5" customHeight="1" thickBot="1" x14ac:dyDescent="0.3">
      <c r="A53" s="68" t="s">
        <v>48</v>
      </c>
      <c r="B53" s="12" t="s">
        <v>0</v>
      </c>
      <c r="C53" s="12" t="s">
        <v>1</v>
      </c>
      <c r="D53" s="12" t="s">
        <v>2</v>
      </c>
      <c r="E53" s="12" t="s">
        <v>3</v>
      </c>
      <c r="F53" s="12" t="s">
        <v>4</v>
      </c>
      <c r="G53" s="12" t="s">
        <v>5</v>
      </c>
      <c r="H53" s="12" t="s">
        <v>6</v>
      </c>
      <c r="I53" s="12" t="s">
        <v>7</v>
      </c>
      <c r="J53" s="12" t="s">
        <v>8</v>
      </c>
      <c r="K53" s="12" t="s">
        <v>9</v>
      </c>
      <c r="L53" s="12" t="s">
        <v>10</v>
      </c>
      <c r="M53" s="12" t="s">
        <v>11</v>
      </c>
      <c r="N53" s="12" t="s">
        <v>12</v>
      </c>
      <c r="O53" s="12" t="s">
        <v>13</v>
      </c>
      <c r="P53" s="12" t="s">
        <v>14</v>
      </c>
      <c r="Q53" s="12" t="s">
        <v>15</v>
      </c>
      <c r="R53" s="12" t="s">
        <v>16</v>
      </c>
      <c r="S53" s="12" t="s">
        <v>17</v>
      </c>
      <c r="T53" s="12" t="s">
        <v>18</v>
      </c>
      <c r="U53" s="12" t="s">
        <v>20</v>
      </c>
      <c r="V53" s="12" t="s">
        <v>19</v>
      </c>
      <c r="W53" s="12" t="s">
        <v>21</v>
      </c>
      <c r="X53" s="12" t="s">
        <v>22</v>
      </c>
      <c r="Y53" s="13" t="s">
        <v>23</v>
      </c>
      <c r="Z53" s="68" t="s">
        <v>48</v>
      </c>
      <c r="AA53" s="12" t="s">
        <v>49</v>
      </c>
      <c r="AB53" s="12" t="s">
        <v>24</v>
      </c>
      <c r="AC53" s="12" t="s">
        <v>25</v>
      </c>
      <c r="AD53" s="12" t="s">
        <v>26</v>
      </c>
      <c r="AE53" s="12" t="s">
        <v>27</v>
      </c>
      <c r="AF53" s="12" t="s">
        <v>28</v>
      </c>
      <c r="AG53" s="12" t="s">
        <v>29</v>
      </c>
      <c r="AH53" s="12" t="s">
        <v>30</v>
      </c>
      <c r="AI53" s="12" t="s">
        <v>31</v>
      </c>
      <c r="AJ53" s="12" t="s">
        <v>32</v>
      </c>
      <c r="AK53" s="12" t="s">
        <v>33</v>
      </c>
      <c r="AL53" s="12" t="s">
        <v>34</v>
      </c>
      <c r="AM53" s="12" t="s">
        <v>35</v>
      </c>
      <c r="AN53" s="12" t="s">
        <v>36</v>
      </c>
      <c r="AO53" s="12" t="s">
        <v>37</v>
      </c>
      <c r="AP53" s="12" t="s">
        <v>38</v>
      </c>
      <c r="AQ53" s="12" t="s">
        <v>39</v>
      </c>
      <c r="AR53" s="12" t="s">
        <v>40</v>
      </c>
      <c r="AS53" s="12" t="s">
        <v>41</v>
      </c>
      <c r="AT53" s="12" t="s">
        <v>42</v>
      </c>
      <c r="AU53" s="12" t="s">
        <v>43</v>
      </c>
      <c r="AV53" s="12" t="s">
        <v>44</v>
      </c>
      <c r="AW53" s="12" t="s">
        <v>45</v>
      </c>
      <c r="AX53" s="13" t="s">
        <v>46</v>
      </c>
      <c r="AY53" s="72" t="s">
        <v>56</v>
      </c>
    </row>
    <row r="54" spans="1:51" ht="13.5" thickBot="1" x14ac:dyDescent="0.25">
      <c r="A54" s="73">
        <v>42172</v>
      </c>
      <c r="B54" s="74">
        <v>0</v>
      </c>
      <c r="C54" s="75">
        <v>0</v>
      </c>
      <c r="D54" s="75">
        <v>0</v>
      </c>
      <c r="E54" s="75">
        <v>0</v>
      </c>
      <c r="F54" s="75">
        <v>0</v>
      </c>
      <c r="G54" s="75">
        <v>0</v>
      </c>
      <c r="H54" s="75">
        <v>0</v>
      </c>
      <c r="I54" s="75">
        <v>0</v>
      </c>
      <c r="J54" s="75">
        <v>0</v>
      </c>
      <c r="K54" s="76">
        <v>0</v>
      </c>
      <c r="L54" s="76">
        <v>0</v>
      </c>
      <c r="M54" s="76">
        <v>0</v>
      </c>
      <c r="N54" s="76">
        <v>0</v>
      </c>
      <c r="O54" s="76">
        <v>0</v>
      </c>
      <c r="P54" s="76">
        <v>0</v>
      </c>
      <c r="Q54" s="76">
        <v>0</v>
      </c>
      <c r="R54" s="76">
        <v>0</v>
      </c>
      <c r="S54" s="76">
        <v>0</v>
      </c>
      <c r="T54" s="76">
        <v>0</v>
      </c>
      <c r="U54" s="76">
        <v>0</v>
      </c>
      <c r="V54" s="76">
        <v>0</v>
      </c>
      <c r="W54" s="76">
        <v>0</v>
      </c>
      <c r="X54" s="76">
        <v>0</v>
      </c>
      <c r="Y54" s="77">
        <v>0</v>
      </c>
      <c r="Z54" s="73">
        <v>42172</v>
      </c>
      <c r="AA54" s="76">
        <v>0</v>
      </c>
      <c r="AB54" s="76">
        <v>0</v>
      </c>
      <c r="AC54" s="76">
        <v>0</v>
      </c>
      <c r="AD54" s="76">
        <v>0</v>
      </c>
      <c r="AE54" s="76">
        <v>0</v>
      </c>
      <c r="AF54" s="76">
        <v>0</v>
      </c>
      <c r="AG54" s="76">
        <v>0</v>
      </c>
      <c r="AH54" s="76">
        <v>0</v>
      </c>
      <c r="AI54" s="76">
        <v>0</v>
      </c>
      <c r="AJ54" s="76">
        <v>0</v>
      </c>
      <c r="AK54" s="76">
        <v>0</v>
      </c>
      <c r="AL54" s="76">
        <v>0</v>
      </c>
      <c r="AM54" s="76">
        <v>0</v>
      </c>
      <c r="AN54" s="76">
        <v>0</v>
      </c>
      <c r="AO54" s="76">
        <v>0</v>
      </c>
      <c r="AP54" s="76">
        <v>0</v>
      </c>
      <c r="AQ54" s="76">
        <v>0</v>
      </c>
      <c r="AR54" s="76">
        <v>0</v>
      </c>
      <c r="AS54" s="76">
        <v>0</v>
      </c>
      <c r="AT54" s="76">
        <v>0</v>
      </c>
      <c r="AU54" s="76">
        <v>0</v>
      </c>
      <c r="AV54" s="76">
        <v>0</v>
      </c>
      <c r="AW54" s="76">
        <v>0</v>
      </c>
      <c r="AX54" s="77">
        <v>0</v>
      </c>
      <c r="AY54" s="54">
        <v>0</v>
      </c>
    </row>
    <row r="55" spans="1:51" x14ac:dyDescent="0.2">
      <c r="AY55" s="54"/>
    </row>
    <row r="56" spans="1:51" x14ac:dyDescent="0.2">
      <c r="AY56" s="54"/>
    </row>
    <row r="57" spans="1:51" s="62" customFormat="1" ht="18" customHeight="1" thickBot="1" x14ac:dyDescent="0.25">
      <c r="A57" s="67"/>
      <c r="B57" s="70" t="s">
        <v>73</v>
      </c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67"/>
      <c r="AA57" s="71" t="str">
        <f>IF(B57="","",B57)</f>
        <v xml:space="preserve"> 10 Маега-Комплекс ао</v>
      </c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</row>
    <row r="58" spans="1:51" s="14" customFormat="1" ht="37.5" customHeight="1" thickBot="1" x14ac:dyDescent="0.3">
      <c r="A58" s="68" t="s">
        <v>48</v>
      </c>
      <c r="B58" s="12" t="s">
        <v>0</v>
      </c>
      <c r="C58" s="12" t="s">
        <v>1</v>
      </c>
      <c r="D58" s="12" t="s">
        <v>2</v>
      </c>
      <c r="E58" s="12" t="s">
        <v>3</v>
      </c>
      <c r="F58" s="12" t="s">
        <v>4</v>
      </c>
      <c r="G58" s="12" t="s">
        <v>5</v>
      </c>
      <c r="H58" s="12" t="s">
        <v>6</v>
      </c>
      <c r="I58" s="12" t="s">
        <v>7</v>
      </c>
      <c r="J58" s="12" t="s">
        <v>8</v>
      </c>
      <c r="K58" s="12" t="s">
        <v>9</v>
      </c>
      <c r="L58" s="12" t="s">
        <v>10</v>
      </c>
      <c r="M58" s="12" t="s">
        <v>11</v>
      </c>
      <c r="N58" s="12" t="s">
        <v>12</v>
      </c>
      <c r="O58" s="12" t="s">
        <v>13</v>
      </c>
      <c r="P58" s="12" t="s">
        <v>14</v>
      </c>
      <c r="Q58" s="12" t="s">
        <v>15</v>
      </c>
      <c r="R58" s="12" t="s">
        <v>16</v>
      </c>
      <c r="S58" s="12" t="s">
        <v>17</v>
      </c>
      <c r="T58" s="12" t="s">
        <v>18</v>
      </c>
      <c r="U58" s="12" t="s">
        <v>20</v>
      </c>
      <c r="V58" s="12" t="s">
        <v>19</v>
      </c>
      <c r="W58" s="12" t="s">
        <v>21</v>
      </c>
      <c r="X58" s="12" t="s">
        <v>22</v>
      </c>
      <c r="Y58" s="13" t="s">
        <v>23</v>
      </c>
      <c r="Z58" s="68" t="s">
        <v>48</v>
      </c>
      <c r="AA58" s="12" t="s">
        <v>49</v>
      </c>
      <c r="AB58" s="12" t="s">
        <v>24</v>
      </c>
      <c r="AC58" s="12" t="s">
        <v>25</v>
      </c>
      <c r="AD58" s="12" t="s">
        <v>26</v>
      </c>
      <c r="AE58" s="12" t="s">
        <v>27</v>
      </c>
      <c r="AF58" s="12" t="s">
        <v>28</v>
      </c>
      <c r="AG58" s="12" t="s">
        <v>29</v>
      </c>
      <c r="AH58" s="12" t="s">
        <v>30</v>
      </c>
      <c r="AI58" s="12" t="s">
        <v>31</v>
      </c>
      <c r="AJ58" s="12" t="s">
        <v>32</v>
      </c>
      <c r="AK58" s="12" t="s">
        <v>33</v>
      </c>
      <c r="AL58" s="12" t="s">
        <v>34</v>
      </c>
      <c r="AM58" s="12" t="s">
        <v>35</v>
      </c>
      <c r="AN58" s="12" t="s">
        <v>36</v>
      </c>
      <c r="AO58" s="12" t="s">
        <v>37</v>
      </c>
      <c r="AP58" s="12" t="s">
        <v>38</v>
      </c>
      <c r="AQ58" s="12" t="s">
        <v>39</v>
      </c>
      <c r="AR58" s="12" t="s">
        <v>40</v>
      </c>
      <c r="AS58" s="12" t="s">
        <v>41</v>
      </c>
      <c r="AT58" s="12" t="s">
        <v>42</v>
      </c>
      <c r="AU58" s="12" t="s">
        <v>43</v>
      </c>
      <c r="AV58" s="12" t="s">
        <v>44</v>
      </c>
      <c r="AW58" s="12" t="s">
        <v>45</v>
      </c>
      <c r="AX58" s="13" t="s">
        <v>46</v>
      </c>
      <c r="AY58" s="72" t="s">
        <v>56</v>
      </c>
    </row>
    <row r="59" spans="1:51" ht="13.5" thickBot="1" x14ac:dyDescent="0.25">
      <c r="A59" s="73">
        <v>42172</v>
      </c>
      <c r="B59" s="74">
        <v>23.8</v>
      </c>
      <c r="C59" s="75">
        <v>22</v>
      </c>
      <c r="D59" s="75">
        <v>19.600000000000001</v>
      </c>
      <c r="E59" s="75">
        <v>19.400000000000002</v>
      </c>
      <c r="F59" s="75">
        <v>20.8</v>
      </c>
      <c r="G59" s="75">
        <v>19.400000000000002</v>
      </c>
      <c r="H59" s="75">
        <v>19.400000000000002</v>
      </c>
      <c r="I59" s="75">
        <v>19.2</v>
      </c>
      <c r="J59" s="75">
        <v>20.6</v>
      </c>
      <c r="K59" s="76">
        <v>24</v>
      </c>
      <c r="L59" s="76">
        <v>39.200000000000003</v>
      </c>
      <c r="M59" s="76">
        <v>46</v>
      </c>
      <c r="N59" s="76">
        <v>47.4</v>
      </c>
      <c r="O59" s="76">
        <v>46.800000000000004</v>
      </c>
      <c r="P59" s="76">
        <v>46.800000000000004</v>
      </c>
      <c r="Q59" s="76">
        <v>46.2</v>
      </c>
      <c r="R59" s="76">
        <v>49.6</v>
      </c>
      <c r="S59" s="76">
        <v>20.400000000000002</v>
      </c>
      <c r="T59" s="76">
        <v>19.8</v>
      </c>
      <c r="U59" s="76">
        <v>21.2</v>
      </c>
      <c r="V59" s="76">
        <v>19.600000000000001</v>
      </c>
      <c r="W59" s="76">
        <v>21.2</v>
      </c>
      <c r="X59" s="76">
        <v>19.8</v>
      </c>
      <c r="Y59" s="77">
        <v>19</v>
      </c>
      <c r="Z59" s="73">
        <v>42172</v>
      </c>
      <c r="AA59" s="76">
        <v>22.8</v>
      </c>
      <c r="AB59" s="76">
        <v>22.6</v>
      </c>
      <c r="AC59" s="76">
        <v>26.400000000000002</v>
      </c>
      <c r="AD59" s="76">
        <v>26.8</v>
      </c>
      <c r="AE59" s="76">
        <v>23.2</v>
      </c>
      <c r="AF59" s="76">
        <v>22.6</v>
      </c>
      <c r="AG59" s="76">
        <v>19.400000000000002</v>
      </c>
      <c r="AH59" s="76">
        <v>17.600000000000001</v>
      </c>
      <c r="AI59" s="76">
        <v>17.8</v>
      </c>
      <c r="AJ59" s="76">
        <v>18.2</v>
      </c>
      <c r="AK59" s="76">
        <v>37.6</v>
      </c>
      <c r="AL59" s="76">
        <v>44</v>
      </c>
      <c r="AM59" s="76">
        <v>48.6</v>
      </c>
      <c r="AN59" s="76">
        <v>59.800000000000004</v>
      </c>
      <c r="AO59" s="76">
        <v>58.2</v>
      </c>
      <c r="AP59" s="76">
        <v>34</v>
      </c>
      <c r="AQ59" s="76">
        <v>25.6</v>
      </c>
      <c r="AR59" s="76">
        <v>25.2</v>
      </c>
      <c r="AS59" s="76">
        <v>25.2</v>
      </c>
      <c r="AT59" s="76">
        <v>24.6</v>
      </c>
      <c r="AU59" s="76">
        <v>21.400000000000002</v>
      </c>
      <c r="AV59" s="76">
        <v>21.2</v>
      </c>
      <c r="AW59" s="76">
        <v>20.6</v>
      </c>
      <c r="AX59" s="77">
        <v>21</v>
      </c>
      <c r="AY59" s="54">
        <v>1355.6</v>
      </c>
    </row>
    <row r="60" spans="1:51" x14ac:dyDescent="0.2">
      <c r="AY60" s="54"/>
    </row>
    <row r="61" spans="1:51" x14ac:dyDescent="0.2">
      <c r="AY61" s="54"/>
    </row>
    <row r="62" spans="1:51" s="62" customFormat="1" ht="18" customHeight="1" thickBot="1" x14ac:dyDescent="0.25">
      <c r="A62" s="67"/>
      <c r="B62" s="70" t="s">
        <v>74</v>
      </c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67"/>
      <c r="AA62" s="71" t="str">
        <f>IF(B62="","",B62)</f>
        <v xml:space="preserve"> 10 Маега-Комплекс ао RS (резерв)</v>
      </c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</row>
    <row r="63" spans="1:51" s="14" customFormat="1" ht="37.5" customHeight="1" thickBot="1" x14ac:dyDescent="0.3">
      <c r="A63" s="68" t="s">
        <v>48</v>
      </c>
      <c r="B63" s="12" t="s">
        <v>0</v>
      </c>
      <c r="C63" s="12" t="s">
        <v>1</v>
      </c>
      <c r="D63" s="12" t="s">
        <v>2</v>
      </c>
      <c r="E63" s="12" t="s">
        <v>3</v>
      </c>
      <c r="F63" s="12" t="s">
        <v>4</v>
      </c>
      <c r="G63" s="12" t="s">
        <v>5</v>
      </c>
      <c r="H63" s="12" t="s">
        <v>6</v>
      </c>
      <c r="I63" s="12" t="s">
        <v>7</v>
      </c>
      <c r="J63" s="12" t="s">
        <v>8</v>
      </c>
      <c r="K63" s="12" t="s">
        <v>9</v>
      </c>
      <c r="L63" s="12" t="s">
        <v>10</v>
      </c>
      <c r="M63" s="12" t="s">
        <v>11</v>
      </c>
      <c r="N63" s="12" t="s">
        <v>12</v>
      </c>
      <c r="O63" s="12" t="s">
        <v>13</v>
      </c>
      <c r="P63" s="12" t="s">
        <v>14</v>
      </c>
      <c r="Q63" s="12" t="s">
        <v>15</v>
      </c>
      <c r="R63" s="12" t="s">
        <v>16</v>
      </c>
      <c r="S63" s="12" t="s">
        <v>17</v>
      </c>
      <c r="T63" s="12" t="s">
        <v>18</v>
      </c>
      <c r="U63" s="12" t="s">
        <v>20</v>
      </c>
      <c r="V63" s="12" t="s">
        <v>19</v>
      </c>
      <c r="W63" s="12" t="s">
        <v>21</v>
      </c>
      <c r="X63" s="12" t="s">
        <v>22</v>
      </c>
      <c r="Y63" s="13" t="s">
        <v>23</v>
      </c>
      <c r="Z63" s="68" t="s">
        <v>48</v>
      </c>
      <c r="AA63" s="12" t="s">
        <v>49</v>
      </c>
      <c r="AB63" s="12" t="s">
        <v>24</v>
      </c>
      <c r="AC63" s="12" t="s">
        <v>25</v>
      </c>
      <c r="AD63" s="12" t="s">
        <v>26</v>
      </c>
      <c r="AE63" s="12" t="s">
        <v>27</v>
      </c>
      <c r="AF63" s="12" t="s">
        <v>28</v>
      </c>
      <c r="AG63" s="12" t="s">
        <v>29</v>
      </c>
      <c r="AH63" s="12" t="s">
        <v>30</v>
      </c>
      <c r="AI63" s="12" t="s">
        <v>31</v>
      </c>
      <c r="AJ63" s="12" t="s">
        <v>32</v>
      </c>
      <c r="AK63" s="12" t="s">
        <v>33</v>
      </c>
      <c r="AL63" s="12" t="s">
        <v>34</v>
      </c>
      <c r="AM63" s="12" t="s">
        <v>35</v>
      </c>
      <c r="AN63" s="12" t="s">
        <v>36</v>
      </c>
      <c r="AO63" s="12" t="s">
        <v>37</v>
      </c>
      <c r="AP63" s="12" t="s">
        <v>38</v>
      </c>
      <c r="AQ63" s="12" t="s">
        <v>39</v>
      </c>
      <c r="AR63" s="12" t="s">
        <v>40</v>
      </c>
      <c r="AS63" s="12" t="s">
        <v>41</v>
      </c>
      <c r="AT63" s="12" t="s">
        <v>42</v>
      </c>
      <c r="AU63" s="12" t="s">
        <v>43</v>
      </c>
      <c r="AV63" s="12" t="s">
        <v>44</v>
      </c>
      <c r="AW63" s="12" t="s">
        <v>45</v>
      </c>
      <c r="AX63" s="13" t="s">
        <v>46</v>
      </c>
      <c r="AY63" s="72" t="s">
        <v>56</v>
      </c>
    </row>
    <row r="64" spans="1:51" ht="13.5" thickBot="1" x14ac:dyDescent="0.25">
      <c r="A64" s="73">
        <v>42172</v>
      </c>
      <c r="B64" s="74">
        <v>0</v>
      </c>
      <c r="C64" s="75">
        <v>0</v>
      </c>
      <c r="D64" s="75">
        <v>0</v>
      </c>
      <c r="E64" s="75">
        <v>0</v>
      </c>
      <c r="F64" s="75">
        <v>0</v>
      </c>
      <c r="G64" s="75">
        <v>0</v>
      </c>
      <c r="H64" s="75">
        <v>0</v>
      </c>
      <c r="I64" s="75">
        <v>0</v>
      </c>
      <c r="J64" s="75">
        <v>0</v>
      </c>
      <c r="K64" s="76">
        <v>0</v>
      </c>
      <c r="L64" s="76">
        <v>0</v>
      </c>
      <c r="M64" s="76">
        <v>0</v>
      </c>
      <c r="N64" s="76">
        <v>0</v>
      </c>
      <c r="O64" s="76">
        <v>0</v>
      </c>
      <c r="P64" s="76">
        <v>0</v>
      </c>
      <c r="Q64" s="76">
        <v>0</v>
      </c>
      <c r="R64" s="76">
        <v>0</v>
      </c>
      <c r="S64" s="76">
        <v>0</v>
      </c>
      <c r="T64" s="76">
        <v>0</v>
      </c>
      <c r="U64" s="76">
        <v>0</v>
      </c>
      <c r="V64" s="76">
        <v>0</v>
      </c>
      <c r="W64" s="76">
        <v>0</v>
      </c>
      <c r="X64" s="76">
        <v>0</v>
      </c>
      <c r="Y64" s="77">
        <v>0</v>
      </c>
      <c r="Z64" s="73">
        <v>42172</v>
      </c>
      <c r="AA64" s="76">
        <v>0</v>
      </c>
      <c r="AB64" s="76">
        <v>0</v>
      </c>
      <c r="AC64" s="76">
        <v>0</v>
      </c>
      <c r="AD64" s="76">
        <v>0</v>
      </c>
      <c r="AE64" s="76">
        <v>0</v>
      </c>
      <c r="AF64" s="76">
        <v>0</v>
      </c>
      <c r="AG64" s="76">
        <v>0</v>
      </c>
      <c r="AH64" s="76">
        <v>0</v>
      </c>
      <c r="AI64" s="76">
        <v>0</v>
      </c>
      <c r="AJ64" s="76">
        <v>0</v>
      </c>
      <c r="AK64" s="76">
        <v>0</v>
      </c>
      <c r="AL64" s="76">
        <v>0</v>
      </c>
      <c r="AM64" s="76">
        <v>0</v>
      </c>
      <c r="AN64" s="76">
        <v>0</v>
      </c>
      <c r="AO64" s="76">
        <v>0</v>
      </c>
      <c r="AP64" s="76">
        <v>0</v>
      </c>
      <c r="AQ64" s="76">
        <v>0</v>
      </c>
      <c r="AR64" s="76">
        <v>0</v>
      </c>
      <c r="AS64" s="76">
        <v>0</v>
      </c>
      <c r="AT64" s="76">
        <v>0</v>
      </c>
      <c r="AU64" s="76">
        <v>0</v>
      </c>
      <c r="AV64" s="76">
        <v>0</v>
      </c>
      <c r="AW64" s="76">
        <v>0</v>
      </c>
      <c r="AX64" s="77">
        <v>0</v>
      </c>
      <c r="AY64" s="54">
        <v>0</v>
      </c>
    </row>
    <row r="65" spans="1:51" x14ac:dyDescent="0.2">
      <c r="AY65" s="54"/>
    </row>
    <row r="66" spans="1:51" x14ac:dyDescent="0.2">
      <c r="AY66" s="54"/>
    </row>
    <row r="67" spans="1:51" s="62" customFormat="1" ht="18" customHeight="1" thickBot="1" x14ac:dyDescent="0.25">
      <c r="A67" s="67"/>
      <c r="B67" s="70" t="s">
        <v>75</v>
      </c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67"/>
      <c r="AA67" s="71" t="str">
        <f>IF(B67="","",B67)</f>
        <v xml:space="preserve"> 10 Маега-Котельная ао</v>
      </c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</row>
    <row r="68" spans="1:51" s="14" customFormat="1" ht="37.5" customHeight="1" thickBot="1" x14ac:dyDescent="0.3">
      <c r="A68" s="68" t="s">
        <v>48</v>
      </c>
      <c r="B68" s="12" t="s">
        <v>0</v>
      </c>
      <c r="C68" s="12" t="s">
        <v>1</v>
      </c>
      <c r="D68" s="12" t="s">
        <v>2</v>
      </c>
      <c r="E68" s="12" t="s">
        <v>3</v>
      </c>
      <c r="F68" s="12" t="s">
        <v>4</v>
      </c>
      <c r="G68" s="12" t="s">
        <v>5</v>
      </c>
      <c r="H68" s="12" t="s">
        <v>6</v>
      </c>
      <c r="I68" s="12" t="s">
        <v>7</v>
      </c>
      <c r="J68" s="12" t="s">
        <v>8</v>
      </c>
      <c r="K68" s="12" t="s">
        <v>9</v>
      </c>
      <c r="L68" s="12" t="s">
        <v>10</v>
      </c>
      <c r="M68" s="12" t="s">
        <v>11</v>
      </c>
      <c r="N68" s="12" t="s">
        <v>12</v>
      </c>
      <c r="O68" s="12" t="s">
        <v>13</v>
      </c>
      <c r="P68" s="12" t="s">
        <v>14</v>
      </c>
      <c r="Q68" s="12" t="s">
        <v>15</v>
      </c>
      <c r="R68" s="12" t="s">
        <v>16</v>
      </c>
      <c r="S68" s="12" t="s">
        <v>17</v>
      </c>
      <c r="T68" s="12" t="s">
        <v>18</v>
      </c>
      <c r="U68" s="12" t="s">
        <v>20</v>
      </c>
      <c r="V68" s="12" t="s">
        <v>19</v>
      </c>
      <c r="W68" s="12" t="s">
        <v>21</v>
      </c>
      <c r="X68" s="12" t="s">
        <v>22</v>
      </c>
      <c r="Y68" s="13" t="s">
        <v>23</v>
      </c>
      <c r="Z68" s="68" t="s">
        <v>48</v>
      </c>
      <c r="AA68" s="12" t="s">
        <v>49</v>
      </c>
      <c r="AB68" s="12" t="s">
        <v>24</v>
      </c>
      <c r="AC68" s="12" t="s">
        <v>25</v>
      </c>
      <c r="AD68" s="12" t="s">
        <v>26</v>
      </c>
      <c r="AE68" s="12" t="s">
        <v>27</v>
      </c>
      <c r="AF68" s="12" t="s">
        <v>28</v>
      </c>
      <c r="AG68" s="12" t="s">
        <v>29</v>
      </c>
      <c r="AH68" s="12" t="s">
        <v>30</v>
      </c>
      <c r="AI68" s="12" t="s">
        <v>31</v>
      </c>
      <c r="AJ68" s="12" t="s">
        <v>32</v>
      </c>
      <c r="AK68" s="12" t="s">
        <v>33</v>
      </c>
      <c r="AL68" s="12" t="s">
        <v>34</v>
      </c>
      <c r="AM68" s="12" t="s">
        <v>35</v>
      </c>
      <c r="AN68" s="12" t="s">
        <v>36</v>
      </c>
      <c r="AO68" s="12" t="s">
        <v>37</v>
      </c>
      <c r="AP68" s="12" t="s">
        <v>38</v>
      </c>
      <c r="AQ68" s="12" t="s">
        <v>39</v>
      </c>
      <c r="AR68" s="12" t="s">
        <v>40</v>
      </c>
      <c r="AS68" s="12" t="s">
        <v>41</v>
      </c>
      <c r="AT68" s="12" t="s">
        <v>42</v>
      </c>
      <c r="AU68" s="12" t="s">
        <v>43</v>
      </c>
      <c r="AV68" s="12" t="s">
        <v>44</v>
      </c>
      <c r="AW68" s="12" t="s">
        <v>45</v>
      </c>
      <c r="AX68" s="13" t="s">
        <v>46</v>
      </c>
      <c r="AY68" s="72" t="s">
        <v>56</v>
      </c>
    </row>
    <row r="69" spans="1:51" ht="13.5" thickBot="1" x14ac:dyDescent="0.25">
      <c r="A69" s="73">
        <v>42172</v>
      </c>
      <c r="B69" s="74">
        <v>60</v>
      </c>
      <c r="C69" s="75">
        <v>52.4</v>
      </c>
      <c r="D69" s="75">
        <v>48.800000000000004</v>
      </c>
      <c r="E69" s="75">
        <v>44.800000000000004</v>
      </c>
      <c r="F69" s="75">
        <v>42</v>
      </c>
      <c r="G69" s="75">
        <v>36</v>
      </c>
      <c r="H69" s="75">
        <v>39.200000000000003</v>
      </c>
      <c r="I69" s="75">
        <v>36.4</v>
      </c>
      <c r="J69" s="75">
        <v>36</v>
      </c>
      <c r="K69" s="76">
        <v>41.2</v>
      </c>
      <c r="L69" s="76">
        <v>40.800000000000004</v>
      </c>
      <c r="M69" s="76">
        <v>52</v>
      </c>
      <c r="N69" s="76">
        <v>60.4</v>
      </c>
      <c r="O69" s="76">
        <v>78</v>
      </c>
      <c r="P69" s="76">
        <v>83.2</v>
      </c>
      <c r="Q69" s="76">
        <v>74.400000000000006</v>
      </c>
      <c r="R69" s="76">
        <v>78</v>
      </c>
      <c r="S69" s="76">
        <v>79.600000000000009</v>
      </c>
      <c r="T69" s="76">
        <v>84</v>
      </c>
      <c r="U69" s="76">
        <v>80.8</v>
      </c>
      <c r="V69" s="76">
        <v>74.8</v>
      </c>
      <c r="W69" s="76">
        <v>69.2</v>
      </c>
      <c r="X69" s="76">
        <v>71.2</v>
      </c>
      <c r="Y69" s="77">
        <v>70.400000000000006</v>
      </c>
      <c r="Z69" s="73">
        <v>42172</v>
      </c>
      <c r="AA69" s="76">
        <v>72.400000000000006</v>
      </c>
      <c r="AB69" s="76">
        <v>75.600000000000009</v>
      </c>
      <c r="AC69" s="76">
        <v>65.2</v>
      </c>
      <c r="AD69" s="76">
        <v>59.2</v>
      </c>
      <c r="AE69" s="76">
        <v>58</v>
      </c>
      <c r="AF69" s="76">
        <v>60</v>
      </c>
      <c r="AG69" s="76">
        <v>65.2</v>
      </c>
      <c r="AH69" s="76">
        <v>66</v>
      </c>
      <c r="AI69" s="76">
        <v>69.2</v>
      </c>
      <c r="AJ69" s="76">
        <v>66.8</v>
      </c>
      <c r="AK69" s="76">
        <v>71.600000000000009</v>
      </c>
      <c r="AL69" s="76">
        <v>84</v>
      </c>
      <c r="AM69" s="76">
        <v>88</v>
      </c>
      <c r="AN69" s="76">
        <v>79.2</v>
      </c>
      <c r="AO69" s="76">
        <v>79.600000000000009</v>
      </c>
      <c r="AP69" s="76">
        <v>85.600000000000009</v>
      </c>
      <c r="AQ69" s="76">
        <v>87.2</v>
      </c>
      <c r="AR69" s="76">
        <v>80</v>
      </c>
      <c r="AS69" s="76">
        <v>85.2</v>
      </c>
      <c r="AT69" s="76">
        <v>87.2</v>
      </c>
      <c r="AU69" s="76">
        <v>86.4</v>
      </c>
      <c r="AV69" s="76">
        <v>88</v>
      </c>
      <c r="AW69" s="76">
        <v>90.8</v>
      </c>
      <c r="AX69" s="77">
        <v>67.599999999999994</v>
      </c>
      <c r="AY69" s="54">
        <v>3251.5999999999995</v>
      </c>
    </row>
    <row r="72" spans="1:51" s="62" customFormat="1" ht="18" customHeight="1" thickBot="1" x14ac:dyDescent="0.25">
      <c r="A72" s="67"/>
      <c r="B72" s="70" t="s">
        <v>76</v>
      </c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67"/>
      <c r="AA72" s="71" t="str">
        <f>IF(B72="","",B72)</f>
        <v xml:space="preserve"> 10 Маега-Котельная ао RS (резерв)</v>
      </c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</row>
    <row r="73" spans="1:51" s="14" customFormat="1" ht="37.5" customHeight="1" thickBot="1" x14ac:dyDescent="0.3">
      <c r="A73" s="68" t="s">
        <v>48</v>
      </c>
      <c r="B73" s="12" t="s">
        <v>0</v>
      </c>
      <c r="C73" s="12" t="s">
        <v>1</v>
      </c>
      <c r="D73" s="12" t="s">
        <v>2</v>
      </c>
      <c r="E73" s="12" t="s">
        <v>3</v>
      </c>
      <c r="F73" s="12" t="s">
        <v>4</v>
      </c>
      <c r="G73" s="12" t="s">
        <v>5</v>
      </c>
      <c r="H73" s="12" t="s">
        <v>6</v>
      </c>
      <c r="I73" s="12" t="s">
        <v>7</v>
      </c>
      <c r="J73" s="12" t="s">
        <v>8</v>
      </c>
      <c r="K73" s="12" t="s">
        <v>9</v>
      </c>
      <c r="L73" s="12" t="s">
        <v>10</v>
      </c>
      <c r="M73" s="12" t="s">
        <v>11</v>
      </c>
      <c r="N73" s="12" t="s">
        <v>12</v>
      </c>
      <c r="O73" s="12" t="s">
        <v>13</v>
      </c>
      <c r="P73" s="12" t="s">
        <v>14</v>
      </c>
      <c r="Q73" s="12" t="s">
        <v>15</v>
      </c>
      <c r="R73" s="12" t="s">
        <v>16</v>
      </c>
      <c r="S73" s="12" t="s">
        <v>17</v>
      </c>
      <c r="T73" s="12" t="s">
        <v>18</v>
      </c>
      <c r="U73" s="12" t="s">
        <v>20</v>
      </c>
      <c r="V73" s="12" t="s">
        <v>19</v>
      </c>
      <c r="W73" s="12" t="s">
        <v>21</v>
      </c>
      <c r="X73" s="12" t="s">
        <v>22</v>
      </c>
      <c r="Y73" s="13" t="s">
        <v>23</v>
      </c>
      <c r="Z73" s="68" t="s">
        <v>48</v>
      </c>
      <c r="AA73" s="12" t="s">
        <v>49</v>
      </c>
      <c r="AB73" s="12" t="s">
        <v>24</v>
      </c>
      <c r="AC73" s="12" t="s">
        <v>25</v>
      </c>
      <c r="AD73" s="12" t="s">
        <v>26</v>
      </c>
      <c r="AE73" s="12" t="s">
        <v>27</v>
      </c>
      <c r="AF73" s="12" t="s">
        <v>28</v>
      </c>
      <c r="AG73" s="12" t="s">
        <v>29</v>
      </c>
      <c r="AH73" s="12" t="s">
        <v>30</v>
      </c>
      <c r="AI73" s="12" t="s">
        <v>31</v>
      </c>
      <c r="AJ73" s="12" t="s">
        <v>32</v>
      </c>
      <c r="AK73" s="12" t="s">
        <v>33</v>
      </c>
      <c r="AL73" s="12" t="s">
        <v>34</v>
      </c>
      <c r="AM73" s="12" t="s">
        <v>35</v>
      </c>
      <c r="AN73" s="12" t="s">
        <v>36</v>
      </c>
      <c r="AO73" s="12" t="s">
        <v>37</v>
      </c>
      <c r="AP73" s="12" t="s">
        <v>38</v>
      </c>
      <c r="AQ73" s="12" t="s">
        <v>39</v>
      </c>
      <c r="AR73" s="12" t="s">
        <v>40</v>
      </c>
      <c r="AS73" s="12" t="s">
        <v>41</v>
      </c>
      <c r="AT73" s="12" t="s">
        <v>42</v>
      </c>
      <c r="AU73" s="12" t="s">
        <v>43</v>
      </c>
      <c r="AV73" s="12" t="s">
        <v>44</v>
      </c>
      <c r="AW73" s="12" t="s">
        <v>45</v>
      </c>
      <c r="AX73" s="13" t="s">
        <v>46</v>
      </c>
      <c r="AY73" s="72" t="s">
        <v>56</v>
      </c>
    </row>
    <row r="74" spans="1:51" ht="13.5" thickBot="1" x14ac:dyDescent="0.25">
      <c r="A74" s="73">
        <v>42172</v>
      </c>
      <c r="B74" s="74">
        <v>0</v>
      </c>
      <c r="C74" s="75">
        <v>0</v>
      </c>
      <c r="D74" s="75">
        <v>0</v>
      </c>
      <c r="E74" s="75">
        <v>0</v>
      </c>
      <c r="F74" s="75">
        <v>0</v>
      </c>
      <c r="G74" s="75">
        <v>0</v>
      </c>
      <c r="H74" s="75">
        <v>0</v>
      </c>
      <c r="I74" s="75">
        <v>0</v>
      </c>
      <c r="J74" s="75">
        <v>0</v>
      </c>
      <c r="K74" s="76">
        <v>0</v>
      </c>
      <c r="L74" s="76">
        <v>0</v>
      </c>
      <c r="M74" s="76">
        <v>0</v>
      </c>
      <c r="N74" s="76">
        <v>0</v>
      </c>
      <c r="O74" s="76">
        <v>0</v>
      </c>
      <c r="P74" s="76">
        <v>0</v>
      </c>
      <c r="Q74" s="76">
        <v>0</v>
      </c>
      <c r="R74" s="76">
        <v>0</v>
      </c>
      <c r="S74" s="76">
        <v>0</v>
      </c>
      <c r="T74" s="76">
        <v>0</v>
      </c>
      <c r="U74" s="76">
        <v>0</v>
      </c>
      <c r="V74" s="76">
        <v>0</v>
      </c>
      <c r="W74" s="76">
        <v>0</v>
      </c>
      <c r="X74" s="76">
        <v>0</v>
      </c>
      <c r="Y74" s="77">
        <v>0</v>
      </c>
      <c r="Z74" s="73">
        <v>42172</v>
      </c>
      <c r="AA74" s="76">
        <v>0</v>
      </c>
      <c r="AB74" s="76">
        <v>0</v>
      </c>
      <c r="AC74" s="76">
        <v>0</v>
      </c>
      <c r="AD74" s="76">
        <v>0</v>
      </c>
      <c r="AE74" s="76">
        <v>0</v>
      </c>
      <c r="AF74" s="76">
        <v>0</v>
      </c>
      <c r="AG74" s="76">
        <v>0</v>
      </c>
      <c r="AH74" s="76">
        <v>0</v>
      </c>
      <c r="AI74" s="76">
        <v>0</v>
      </c>
      <c r="AJ74" s="76">
        <v>0</v>
      </c>
      <c r="AK74" s="76">
        <v>0</v>
      </c>
      <c r="AL74" s="76">
        <v>0</v>
      </c>
      <c r="AM74" s="76">
        <v>0</v>
      </c>
      <c r="AN74" s="76">
        <v>0</v>
      </c>
      <c r="AO74" s="76">
        <v>0</v>
      </c>
      <c r="AP74" s="76">
        <v>0</v>
      </c>
      <c r="AQ74" s="76">
        <v>0</v>
      </c>
      <c r="AR74" s="76">
        <v>0</v>
      </c>
      <c r="AS74" s="76">
        <v>0</v>
      </c>
      <c r="AT74" s="76">
        <v>0</v>
      </c>
      <c r="AU74" s="76">
        <v>0</v>
      </c>
      <c r="AV74" s="76">
        <v>0</v>
      </c>
      <c r="AW74" s="76">
        <v>0</v>
      </c>
      <c r="AX74" s="77">
        <v>0</v>
      </c>
      <c r="AY74" s="64">
        <v>0</v>
      </c>
    </row>
    <row r="77" spans="1:51" s="62" customFormat="1" ht="18" customHeight="1" thickBot="1" x14ac:dyDescent="0.25">
      <c r="A77" s="67"/>
      <c r="B77" s="70" t="s">
        <v>77</v>
      </c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67"/>
      <c r="AA77" s="71" t="str">
        <f>IF(B77="","",B77)</f>
        <v xml:space="preserve"> 10 Маега-Никитино ао</v>
      </c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</row>
    <row r="78" spans="1:51" s="14" customFormat="1" ht="37.5" customHeight="1" thickBot="1" x14ac:dyDescent="0.3">
      <c r="A78" s="68" t="s">
        <v>48</v>
      </c>
      <c r="B78" s="12" t="s">
        <v>0</v>
      </c>
      <c r="C78" s="12" t="s">
        <v>1</v>
      </c>
      <c r="D78" s="12" t="s">
        <v>2</v>
      </c>
      <c r="E78" s="12" t="s">
        <v>3</v>
      </c>
      <c r="F78" s="12" t="s">
        <v>4</v>
      </c>
      <c r="G78" s="12" t="s">
        <v>5</v>
      </c>
      <c r="H78" s="12" t="s">
        <v>6</v>
      </c>
      <c r="I78" s="12" t="s">
        <v>7</v>
      </c>
      <c r="J78" s="12" t="s">
        <v>8</v>
      </c>
      <c r="K78" s="12" t="s">
        <v>9</v>
      </c>
      <c r="L78" s="12" t="s">
        <v>10</v>
      </c>
      <c r="M78" s="12" t="s">
        <v>11</v>
      </c>
      <c r="N78" s="12" t="s">
        <v>12</v>
      </c>
      <c r="O78" s="12" t="s">
        <v>13</v>
      </c>
      <c r="P78" s="12" t="s">
        <v>14</v>
      </c>
      <c r="Q78" s="12" t="s">
        <v>15</v>
      </c>
      <c r="R78" s="12" t="s">
        <v>16</v>
      </c>
      <c r="S78" s="12" t="s">
        <v>17</v>
      </c>
      <c r="T78" s="12" t="s">
        <v>18</v>
      </c>
      <c r="U78" s="12" t="s">
        <v>20</v>
      </c>
      <c r="V78" s="12" t="s">
        <v>19</v>
      </c>
      <c r="W78" s="12" t="s">
        <v>21</v>
      </c>
      <c r="X78" s="12" t="s">
        <v>22</v>
      </c>
      <c r="Y78" s="13" t="s">
        <v>23</v>
      </c>
      <c r="Z78" s="68" t="s">
        <v>48</v>
      </c>
      <c r="AA78" s="12" t="s">
        <v>49</v>
      </c>
      <c r="AB78" s="12" t="s">
        <v>24</v>
      </c>
      <c r="AC78" s="12" t="s">
        <v>25</v>
      </c>
      <c r="AD78" s="12" t="s">
        <v>26</v>
      </c>
      <c r="AE78" s="12" t="s">
        <v>27</v>
      </c>
      <c r="AF78" s="12" t="s">
        <v>28</v>
      </c>
      <c r="AG78" s="12" t="s">
        <v>29</v>
      </c>
      <c r="AH78" s="12" t="s">
        <v>30</v>
      </c>
      <c r="AI78" s="12" t="s">
        <v>31</v>
      </c>
      <c r="AJ78" s="12" t="s">
        <v>32</v>
      </c>
      <c r="AK78" s="12" t="s">
        <v>33</v>
      </c>
      <c r="AL78" s="12" t="s">
        <v>34</v>
      </c>
      <c r="AM78" s="12" t="s">
        <v>35</v>
      </c>
      <c r="AN78" s="12" t="s">
        <v>36</v>
      </c>
      <c r="AO78" s="12" t="s">
        <v>37</v>
      </c>
      <c r="AP78" s="12" t="s">
        <v>38</v>
      </c>
      <c r="AQ78" s="12" t="s">
        <v>39</v>
      </c>
      <c r="AR78" s="12" t="s">
        <v>40</v>
      </c>
      <c r="AS78" s="12" t="s">
        <v>41</v>
      </c>
      <c r="AT78" s="12" t="s">
        <v>42</v>
      </c>
      <c r="AU78" s="12" t="s">
        <v>43</v>
      </c>
      <c r="AV78" s="12" t="s">
        <v>44</v>
      </c>
      <c r="AW78" s="12" t="s">
        <v>45</v>
      </c>
      <c r="AX78" s="13" t="s">
        <v>46</v>
      </c>
      <c r="AY78" s="72" t="s">
        <v>56</v>
      </c>
    </row>
    <row r="79" spans="1:51" ht="13.5" thickBot="1" x14ac:dyDescent="0.25">
      <c r="A79" s="73">
        <v>42172</v>
      </c>
      <c r="B79" s="74">
        <v>752</v>
      </c>
      <c r="C79" s="75">
        <v>715.2</v>
      </c>
      <c r="D79" s="75">
        <v>705.6</v>
      </c>
      <c r="E79" s="75">
        <v>670.4</v>
      </c>
      <c r="F79" s="75">
        <v>630.4</v>
      </c>
      <c r="G79" s="75">
        <v>577.6</v>
      </c>
      <c r="H79" s="75">
        <v>566.4</v>
      </c>
      <c r="I79" s="75">
        <v>553.6</v>
      </c>
      <c r="J79" s="75">
        <v>664</v>
      </c>
      <c r="K79" s="76">
        <v>617.6</v>
      </c>
      <c r="L79" s="76">
        <v>614.4</v>
      </c>
      <c r="M79" s="76">
        <v>648</v>
      </c>
      <c r="N79" s="76">
        <v>769.6</v>
      </c>
      <c r="O79" s="76">
        <v>883.2</v>
      </c>
      <c r="P79" s="76">
        <v>881.6</v>
      </c>
      <c r="Q79" s="76">
        <v>891.2</v>
      </c>
      <c r="R79" s="76">
        <v>1395.2</v>
      </c>
      <c r="S79" s="76">
        <v>1620.8</v>
      </c>
      <c r="T79" s="76">
        <v>1638.4</v>
      </c>
      <c r="U79" s="76">
        <v>1499.2</v>
      </c>
      <c r="V79" s="76">
        <v>1345.6000000000001</v>
      </c>
      <c r="W79" s="76">
        <v>1620.8</v>
      </c>
      <c r="X79" s="76">
        <v>1537.6000000000001</v>
      </c>
      <c r="Y79" s="77">
        <v>1540.8</v>
      </c>
      <c r="Z79" s="73">
        <v>42172</v>
      </c>
      <c r="AA79" s="76">
        <v>1115.2</v>
      </c>
      <c r="AB79" s="76">
        <v>1288</v>
      </c>
      <c r="AC79" s="76">
        <v>1652.8</v>
      </c>
      <c r="AD79" s="76">
        <v>1595.2</v>
      </c>
      <c r="AE79" s="76">
        <v>1611.2</v>
      </c>
      <c r="AF79" s="76">
        <v>1312</v>
      </c>
      <c r="AG79" s="76">
        <v>1502.4</v>
      </c>
      <c r="AH79" s="76">
        <v>1568</v>
      </c>
      <c r="AI79" s="76">
        <v>1412.8</v>
      </c>
      <c r="AJ79" s="76">
        <v>1102.4000000000001</v>
      </c>
      <c r="AK79" s="76">
        <v>945.6</v>
      </c>
      <c r="AL79" s="76">
        <v>987.2</v>
      </c>
      <c r="AM79" s="76">
        <v>940.80000000000007</v>
      </c>
      <c r="AN79" s="76">
        <v>905.6</v>
      </c>
      <c r="AO79" s="76">
        <v>924.80000000000007</v>
      </c>
      <c r="AP79" s="76">
        <v>980.80000000000007</v>
      </c>
      <c r="AQ79" s="76">
        <v>1006.4</v>
      </c>
      <c r="AR79" s="76">
        <v>1014.4</v>
      </c>
      <c r="AS79" s="76">
        <v>1033.5999999999999</v>
      </c>
      <c r="AT79" s="76">
        <v>1017.6</v>
      </c>
      <c r="AU79" s="76">
        <v>985.6</v>
      </c>
      <c r="AV79" s="76">
        <v>971.2</v>
      </c>
      <c r="AW79" s="76">
        <v>891.2</v>
      </c>
      <c r="AX79" s="77">
        <v>833.6</v>
      </c>
      <c r="AY79" s="64">
        <v>50937.599999999999</v>
      </c>
    </row>
    <row r="82" spans="1:51" s="62" customFormat="1" ht="18" customHeight="1" thickBot="1" x14ac:dyDescent="0.25">
      <c r="A82" s="67"/>
      <c r="B82" s="70" t="s">
        <v>78</v>
      </c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67"/>
      <c r="AA82" s="71" t="str">
        <f>IF(B82="","",B82)</f>
        <v xml:space="preserve"> 10 Маега-Никитино ао RS</v>
      </c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</row>
    <row r="83" spans="1:51" s="14" customFormat="1" ht="37.5" customHeight="1" thickBot="1" x14ac:dyDescent="0.3">
      <c r="A83" s="68" t="s">
        <v>48</v>
      </c>
      <c r="B83" s="12" t="s">
        <v>0</v>
      </c>
      <c r="C83" s="12" t="s">
        <v>1</v>
      </c>
      <c r="D83" s="12" t="s">
        <v>2</v>
      </c>
      <c r="E83" s="12" t="s">
        <v>3</v>
      </c>
      <c r="F83" s="12" t="s">
        <v>4</v>
      </c>
      <c r="G83" s="12" t="s">
        <v>5</v>
      </c>
      <c r="H83" s="12" t="s">
        <v>6</v>
      </c>
      <c r="I83" s="12" t="s">
        <v>7</v>
      </c>
      <c r="J83" s="12" t="s">
        <v>8</v>
      </c>
      <c r="K83" s="12" t="s">
        <v>9</v>
      </c>
      <c r="L83" s="12" t="s">
        <v>10</v>
      </c>
      <c r="M83" s="12" t="s">
        <v>11</v>
      </c>
      <c r="N83" s="12" t="s">
        <v>12</v>
      </c>
      <c r="O83" s="12" t="s">
        <v>13</v>
      </c>
      <c r="P83" s="12" t="s">
        <v>14</v>
      </c>
      <c r="Q83" s="12" t="s">
        <v>15</v>
      </c>
      <c r="R83" s="12" t="s">
        <v>16</v>
      </c>
      <c r="S83" s="12" t="s">
        <v>17</v>
      </c>
      <c r="T83" s="12" t="s">
        <v>18</v>
      </c>
      <c r="U83" s="12" t="s">
        <v>20</v>
      </c>
      <c r="V83" s="12" t="s">
        <v>19</v>
      </c>
      <c r="W83" s="12" t="s">
        <v>21</v>
      </c>
      <c r="X83" s="12" t="s">
        <v>22</v>
      </c>
      <c r="Y83" s="13" t="s">
        <v>23</v>
      </c>
      <c r="Z83" s="68" t="s">
        <v>48</v>
      </c>
      <c r="AA83" s="12" t="s">
        <v>49</v>
      </c>
      <c r="AB83" s="12" t="s">
        <v>24</v>
      </c>
      <c r="AC83" s="12" t="s">
        <v>25</v>
      </c>
      <c r="AD83" s="12" t="s">
        <v>26</v>
      </c>
      <c r="AE83" s="12" t="s">
        <v>27</v>
      </c>
      <c r="AF83" s="12" t="s">
        <v>28</v>
      </c>
      <c r="AG83" s="12" t="s">
        <v>29</v>
      </c>
      <c r="AH83" s="12" t="s">
        <v>30</v>
      </c>
      <c r="AI83" s="12" t="s">
        <v>31</v>
      </c>
      <c r="AJ83" s="12" t="s">
        <v>32</v>
      </c>
      <c r="AK83" s="12" t="s">
        <v>33</v>
      </c>
      <c r="AL83" s="12" t="s">
        <v>34</v>
      </c>
      <c r="AM83" s="12" t="s">
        <v>35</v>
      </c>
      <c r="AN83" s="12" t="s">
        <v>36</v>
      </c>
      <c r="AO83" s="12" t="s">
        <v>37</v>
      </c>
      <c r="AP83" s="12" t="s">
        <v>38</v>
      </c>
      <c r="AQ83" s="12" t="s">
        <v>39</v>
      </c>
      <c r="AR83" s="12" t="s">
        <v>40</v>
      </c>
      <c r="AS83" s="12" t="s">
        <v>41</v>
      </c>
      <c r="AT83" s="12" t="s">
        <v>42</v>
      </c>
      <c r="AU83" s="12" t="s">
        <v>43</v>
      </c>
      <c r="AV83" s="12" t="s">
        <v>44</v>
      </c>
      <c r="AW83" s="12" t="s">
        <v>45</v>
      </c>
      <c r="AX83" s="13" t="s">
        <v>46</v>
      </c>
      <c r="AY83" s="72" t="s">
        <v>56</v>
      </c>
    </row>
    <row r="84" spans="1:51" ht="13.5" thickBot="1" x14ac:dyDescent="0.25">
      <c r="A84" s="73">
        <v>42172</v>
      </c>
      <c r="B84" s="74">
        <v>751.2</v>
      </c>
      <c r="C84" s="75">
        <v>715.2</v>
      </c>
      <c r="D84" s="75">
        <v>706.4</v>
      </c>
      <c r="E84" s="75">
        <v>669.6</v>
      </c>
      <c r="F84" s="75">
        <v>631.20000000000005</v>
      </c>
      <c r="G84" s="75">
        <v>576.80000000000007</v>
      </c>
      <c r="H84" s="75">
        <v>566.4</v>
      </c>
      <c r="I84" s="75">
        <v>552.80000000000007</v>
      </c>
      <c r="J84" s="75">
        <v>664.80000000000007</v>
      </c>
      <c r="K84" s="76">
        <v>617.6</v>
      </c>
      <c r="L84" s="76">
        <v>614.4</v>
      </c>
      <c r="M84" s="76">
        <v>648.80000000000007</v>
      </c>
      <c r="N84" s="76">
        <v>768.80000000000007</v>
      </c>
      <c r="O84" s="76">
        <v>884</v>
      </c>
      <c r="P84" s="76">
        <v>882.4</v>
      </c>
      <c r="Q84" s="76">
        <v>890.4</v>
      </c>
      <c r="R84" s="76">
        <v>1395.2</v>
      </c>
      <c r="S84" s="76">
        <v>1621.6000000000001</v>
      </c>
      <c r="T84" s="76">
        <v>1636.8</v>
      </c>
      <c r="U84" s="76">
        <v>1499.2</v>
      </c>
      <c r="V84" s="76">
        <v>1347.2</v>
      </c>
      <c r="W84" s="76">
        <v>1620</v>
      </c>
      <c r="X84" s="76">
        <v>1536.8</v>
      </c>
      <c r="Y84" s="77">
        <v>1540.8</v>
      </c>
      <c r="Z84" s="73">
        <v>42172</v>
      </c>
      <c r="AA84" s="76">
        <v>1116</v>
      </c>
      <c r="AB84" s="76">
        <v>1288</v>
      </c>
      <c r="AC84" s="76">
        <v>1652</v>
      </c>
      <c r="AD84" s="76">
        <v>1594.4</v>
      </c>
      <c r="AE84" s="76">
        <v>1611.2</v>
      </c>
      <c r="AF84" s="76">
        <v>1311.2</v>
      </c>
      <c r="AG84" s="76">
        <v>1501.6000000000001</v>
      </c>
      <c r="AH84" s="76">
        <v>1568.8</v>
      </c>
      <c r="AI84" s="76">
        <v>1413.6000000000001</v>
      </c>
      <c r="AJ84" s="76">
        <v>1102.4000000000001</v>
      </c>
      <c r="AK84" s="76">
        <v>945.6</v>
      </c>
      <c r="AL84" s="76">
        <v>985.6</v>
      </c>
      <c r="AM84" s="76">
        <v>943.2</v>
      </c>
      <c r="AN84" s="76">
        <v>904</v>
      </c>
      <c r="AO84" s="76">
        <v>924.80000000000007</v>
      </c>
      <c r="AP84" s="76">
        <v>981.6</v>
      </c>
      <c r="AQ84" s="76">
        <v>1006.4</v>
      </c>
      <c r="AR84" s="76">
        <v>1013.6</v>
      </c>
      <c r="AS84" s="76">
        <v>1034.4000000000001</v>
      </c>
      <c r="AT84" s="76">
        <v>1017.6</v>
      </c>
      <c r="AU84" s="76">
        <v>985.6</v>
      </c>
      <c r="AV84" s="76">
        <v>971.2</v>
      </c>
      <c r="AW84" s="76">
        <v>891.2</v>
      </c>
      <c r="AX84" s="77">
        <v>832.80000000000007</v>
      </c>
      <c r="AY84" s="64">
        <v>50935.199999999997</v>
      </c>
    </row>
    <row r="87" spans="1:51" s="62" customFormat="1" ht="18" customHeight="1" thickBot="1" x14ac:dyDescent="0.25">
      <c r="A87" s="67"/>
      <c r="B87" s="70" t="s">
        <v>79</v>
      </c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67"/>
      <c r="AA87" s="71" t="str">
        <f>IF(B87="","",B87)</f>
        <v xml:space="preserve"> 10 Маега-Никитино ап</v>
      </c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</row>
    <row r="88" spans="1:51" s="14" customFormat="1" ht="37.5" customHeight="1" thickBot="1" x14ac:dyDescent="0.3">
      <c r="A88" s="68" t="s">
        <v>48</v>
      </c>
      <c r="B88" s="12" t="s">
        <v>0</v>
      </c>
      <c r="C88" s="12" t="s">
        <v>1</v>
      </c>
      <c r="D88" s="12" t="s">
        <v>2</v>
      </c>
      <c r="E88" s="12" t="s">
        <v>3</v>
      </c>
      <c r="F88" s="12" t="s">
        <v>4</v>
      </c>
      <c r="G88" s="12" t="s">
        <v>5</v>
      </c>
      <c r="H88" s="12" t="s">
        <v>6</v>
      </c>
      <c r="I88" s="12" t="s">
        <v>7</v>
      </c>
      <c r="J88" s="12" t="s">
        <v>8</v>
      </c>
      <c r="K88" s="12" t="s">
        <v>9</v>
      </c>
      <c r="L88" s="12" t="s">
        <v>10</v>
      </c>
      <c r="M88" s="12" t="s">
        <v>11</v>
      </c>
      <c r="N88" s="12" t="s">
        <v>12</v>
      </c>
      <c r="O88" s="12" t="s">
        <v>13</v>
      </c>
      <c r="P88" s="12" t="s">
        <v>14</v>
      </c>
      <c r="Q88" s="12" t="s">
        <v>15</v>
      </c>
      <c r="R88" s="12" t="s">
        <v>16</v>
      </c>
      <c r="S88" s="12" t="s">
        <v>17</v>
      </c>
      <c r="T88" s="12" t="s">
        <v>18</v>
      </c>
      <c r="U88" s="12" t="s">
        <v>20</v>
      </c>
      <c r="V88" s="12" t="s">
        <v>19</v>
      </c>
      <c r="W88" s="12" t="s">
        <v>21</v>
      </c>
      <c r="X88" s="12" t="s">
        <v>22</v>
      </c>
      <c r="Y88" s="13" t="s">
        <v>23</v>
      </c>
      <c r="Z88" s="68" t="s">
        <v>48</v>
      </c>
      <c r="AA88" s="12" t="s">
        <v>49</v>
      </c>
      <c r="AB88" s="12" t="s">
        <v>24</v>
      </c>
      <c r="AC88" s="12" t="s">
        <v>25</v>
      </c>
      <c r="AD88" s="12" t="s">
        <v>26</v>
      </c>
      <c r="AE88" s="12" t="s">
        <v>27</v>
      </c>
      <c r="AF88" s="12" t="s">
        <v>28</v>
      </c>
      <c r="AG88" s="12" t="s">
        <v>29</v>
      </c>
      <c r="AH88" s="12" t="s">
        <v>30</v>
      </c>
      <c r="AI88" s="12" t="s">
        <v>31</v>
      </c>
      <c r="AJ88" s="12" t="s">
        <v>32</v>
      </c>
      <c r="AK88" s="12" t="s">
        <v>33</v>
      </c>
      <c r="AL88" s="12" t="s">
        <v>34</v>
      </c>
      <c r="AM88" s="12" t="s">
        <v>35</v>
      </c>
      <c r="AN88" s="12" t="s">
        <v>36</v>
      </c>
      <c r="AO88" s="12" t="s">
        <v>37</v>
      </c>
      <c r="AP88" s="12" t="s">
        <v>38</v>
      </c>
      <c r="AQ88" s="12" t="s">
        <v>39</v>
      </c>
      <c r="AR88" s="12" t="s">
        <v>40</v>
      </c>
      <c r="AS88" s="12" t="s">
        <v>41</v>
      </c>
      <c r="AT88" s="12" t="s">
        <v>42</v>
      </c>
      <c r="AU88" s="12" t="s">
        <v>43</v>
      </c>
      <c r="AV88" s="12" t="s">
        <v>44</v>
      </c>
      <c r="AW88" s="12" t="s">
        <v>45</v>
      </c>
      <c r="AX88" s="13" t="s">
        <v>46</v>
      </c>
      <c r="AY88" s="72" t="s">
        <v>56</v>
      </c>
    </row>
    <row r="89" spans="1:51" ht="13.5" thickBot="1" x14ac:dyDescent="0.25">
      <c r="A89" s="73">
        <v>42172</v>
      </c>
      <c r="B89" s="74">
        <v>0</v>
      </c>
      <c r="C89" s="75">
        <v>0</v>
      </c>
      <c r="D89" s="75">
        <v>0</v>
      </c>
      <c r="E89" s="75">
        <v>0</v>
      </c>
      <c r="F89" s="75">
        <v>0</v>
      </c>
      <c r="G89" s="75">
        <v>0</v>
      </c>
      <c r="H89" s="75">
        <v>0</v>
      </c>
      <c r="I89" s="75">
        <v>0</v>
      </c>
      <c r="J89" s="75">
        <v>0</v>
      </c>
      <c r="K89" s="76">
        <v>0</v>
      </c>
      <c r="L89" s="76">
        <v>0</v>
      </c>
      <c r="M89" s="76">
        <v>0</v>
      </c>
      <c r="N89" s="76">
        <v>0</v>
      </c>
      <c r="O89" s="76">
        <v>0</v>
      </c>
      <c r="P89" s="76">
        <v>0</v>
      </c>
      <c r="Q89" s="76">
        <v>0</v>
      </c>
      <c r="R89" s="76">
        <v>0</v>
      </c>
      <c r="S89" s="76">
        <v>0</v>
      </c>
      <c r="T89" s="76">
        <v>0</v>
      </c>
      <c r="U89" s="76">
        <v>0</v>
      </c>
      <c r="V89" s="76">
        <v>0</v>
      </c>
      <c r="W89" s="76">
        <v>0</v>
      </c>
      <c r="X89" s="76">
        <v>0</v>
      </c>
      <c r="Y89" s="77">
        <v>0</v>
      </c>
      <c r="Z89" s="73">
        <v>42172</v>
      </c>
      <c r="AA89" s="76">
        <v>0</v>
      </c>
      <c r="AB89" s="76">
        <v>0</v>
      </c>
      <c r="AC89" s="76">
        <v>0</v>
      </c>
      <c r="AD89" s="76">
        <v>0</v>
      </c>
      <c r="AE89" s="76">
        <v>0</v>
      </c>
      <c r="AF89" s="76">
        <v>0</v>
      </c>
      <c r="AG89" s="76">
        <v>0</v>
      </c>
      <c r="AH89" s="76">
        <v>0</v>
      </c>
      <c r="AI89" s="76">
        <v>0</v>
      </c>
      <c r="AJ89" s="76">
        <v>0</v>
      </c>
      <c r="AK89" s="76">
        <v>0</v>
      </c>
      <c r="AL89" s="76">
        <v>0</v>
      </c>
      <c r="AM89" s="76">
        <v>0</v>
      </c>
      <c r="AN89" s="76">
        <v>0</v>
      </c>
      <c r="AO89" s="76">
        <v>0</v>
      </c>
      <c r="AP89" s="76">
        <v>0</v>
      </c>
      <c r="AQ89" s="76">
        <v>0</v>
      </c>
      <c r="AR89" s="76">
        <v>0</v>
      </c>
      <c r="AS89" s="76">
        <v>0</v>
      </c>
      <c r="AT89" s="76">
        <v>0</v>
      </c>
      <c r="AU89" s="76">
        <v>0</v>
      </c>
      <c r="AV89" s="76">
        <v>0</v>
      </c>
      <c r="AW89" s="76">
        <v>0</v>
      </c>
      <c r="AX89" s="77">
        <v>0</v>
      </c>
      <c r="AY89" s="64">
        <v>0</v>
      </c>
    </row>
    <row r="92" spans="1:51" s="62" customFormat="1" ht="18" customHeight="1" thickBot="1" x14ac:dyDescent="0.25">
      <c r="A92" s="67"/>
      <c r="B92" s="70" t="s">
        <v>80</v>
      </c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67"/>
      <c r="AA92" s="71" t="str">
        <f>IF(B92="","",B92)</f>
        <v xml:space="preserve"> 10 Маега-Никитино ап RS</v>
      </c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</row>
    <row r="93" spans="1:51" s="14" customFormat="1" ht="37.5" customHeight="1" thickBot="1" x14ac:dyDescent="0.3">
      <c r="A93" s="68" t="s">
        <v>48</v>
      </c>
      <c r="B93" s="12" t="s">
        <v>0</v>
      </c>
      <c r="C93" s="12" t="s">
        <v>1</v>
      </c>
      <c r="D93" s="12" t="s">
        <v>2</v>
      </c>
      <c r="E93" s="12" t="s">
        <v>3</v>
      </c>
      <c r="F93" s="12" t="s">
        <v>4</v>
      </c>
      <c r="G93" s="12" t="s">
        <v>5</v>
      </c>
      <c r="H93" s="12" t="s">
        <v>6</v>
      </c>
      <c r="I93" s="12" t="s">
        <v>7</v>
      </c>
      <c r="J93" s="12" t="s">
        <v>8</v>
      </c>
      <c r="K93" s="12" t="s">
        <v>9</v>
      </c>
      <c r="L93" s="12" t="s">
        <v>10</v>
      </c>
      <c r="M93" s="12" t="s">
        <v>11</v>
      </c>
      <c r="N93" s="12" t="s">
        <v>12</v>
      </c>
      <c r="O93" s="12" t="s">
        <v>13</v>
      </c>
      <c r="P93" s="12" t="s">
        <v>14</v>
      </c>
      <c r="Q93" s="12" t="s">
        <v>15</v>
      </c>
      <c r="R93" s="12" t="s">
        <v>16</v>
      </c>
      <c r="S93" s="12" t="s">
        <v>17</v>
      </c>
      <c r="T93" s="12" t="s">
        <v>18</v>
      </c>
      <c r="U93" s="12" t="s">
        <v>20</v>
      </c>
      <c r="V93" s="12" t="s">
        <v>19</v>
      </c>
      <c r="W93" s="12" t="s">
        <v>21</v>
      </c>
      <c r="X93" s="12" t="s">
        <v>22</v>
      </c>
      <c r="Y93" s="13" t="s">
        <v>23</v>
      </c>
      <c r="Z93" s="68" t="s">
        <v>48</v>
      </c>
      <c r="AA93" s="12" t="s">
        <v>49</v>
      </c>
      <c r="AB93" s="12" t="s">
        <v>24</v>
      </c>
      <c r="AC93" s="12" t="s">
        <v>25</v>
      </c>
      <c r="AD93" s="12" t="s">
        <v>26</v>
      </c>
      <c r="AE93" s="12" t="s">
        <v>27</v>
      </c>
      <c r="AF93" s="12" t="s">
        <v>28</v>
      </c>
      <c r="AG93" s="12" t="s">
        <v>29</v>
      </c>
      <c r="AH93" s="12" t="s">
        <v>30</v>
      </c>
      <c r="AI93" s="12" t="s">
        <v>31</v>
      </c>
      <c r="AJ93" s="12" t="s">
        <v>32</v>
      </c>
      <c r="AK93" s="12" t="s">
        <v>33</v>
      </c>
      <c r="AL93" s="12" t="s">
        <v>34</v>
      </c>
      <c r="AM93" s="12" t="s">
        <v>35</v>
      </c>
      <c r="AN93" s="12" t="s">
        <v>36</v>
      </c>
      <c r="AO93" s="12" t="s">
        <v>37</v>
      </c>
      <c r="AP93" s="12" t="s">
        <v>38</v>
      </c>
      <c r="AQ93" s="12" t="s">
        <v>39</v>
      </c>
      <c r="AR93" s="12" t="s">
        <v>40</v>
      </c>
      <c r="AS93" s="12" t="s">
        <v>41</v>
      </c>
      <c r="AT93" s="12" t="s">
        <v>42</v>
      </c>
      <c r="AU93" s="12" t="s">
        <v>43</v>
      </c>
      <c r="AV93" s="12" t="s">
        <v>44</v>
      </c>
      <c r="AW93" s="12" t="s">
        <v>45</v>
      </c>
      <c r="AX93" s="13" t="s">
        <v>46</v>
      </c>
      <c r="AY93" s="72" t="s">
        <v>56</v>
      </c>
    </row>
    <row r="94" spans="1:51" ht="13.5" thickBot="1" x14ac:dyDescent="0.25">
      <c r="A94" s="73">
        <v>42172</v>
      </c>
      <c r="B94" s="74">
        <v>0</v>
      </c>
      <c r="C94" s="75">
        <v>0</v>
      </c>
      <c r="D94" s="75">
        <v>0</v>
      </c>
      <c r="E94" s="75">
        <v>0</v>
      </c>
      <c r="F94" s="75">
        <v>0</v>
      </c>
      <c r="G94" s="75">
        <v>0</v>
      </c>
      <c r="H94" s="75">
        <v>0</v>
      </c>
      <c r="I94" s="75">
        <v>0</v>
      </c>
      <c r="J94" s="75">
        <v>0</v>
      </c>
      <c r="K94" s="76">
        <v>0</v>
      </c>
      <c r="L94" s="76">
        <v>0</v>
      </c>
      <c r="M94" s="76">
        <v>0</v>
      </c>
      <c r="N94" s="76">
        <v>0</v>
      </c>
      <c r="O94" s="76">
        <v>0</v>
      </c>
      <c r="P94" s="76">
        <v>0</v>
      </c>
      <c r="Q94" s="76">
        <v>0</v>
      </c>
      <c r="R94" s="76">
        <v>0</v>
      </c>
      <c r="S94" s="76">
        <v>0</v>
      </c>
      <c r="T94" s="76">
        <v>0</v>
      </c>
      <c r="U94" s="76">
        <v>0</v>
      </c>
      <c r="V94" s="76">
        <v>0</v>
      </c>
      <c r="W94" s="76">
        <v>0</v>
      </c>
      <c r="X94" s="76">
        <v>0</v>
      </c>
      <c r="Y94" s="77">
        <v>0</v>
      </c>
      <c r="Z94" s="73">
        <v>42172</v>
      </c>
      <c r="AA94" s="76">
        <v>0</v>
      </c>
      <c r="AB94" s="76">
        <v>0</v>
      </c>
      <c r="AC94" s="76">
        <v>0</v>
      </c>
      <c r="AD94" s="76">
        <v>0</v>
      </c>
      <c r="AE94" s="76">
        <v>0</v>
      </c>
      <c r="AF94" s="76">
        <v>0</v>
      </c>
      <c r="AG94" s="76">
        <v>0</v>
      </c>
      <c r="AH94" s="76">
        <v>0</v>
      </c>
      <c r="AI94" s="76">
        <v>0</v>
      </c>
      <c r="AJ94" s="76">
        <v>0</v>
      </c>
      <c r="AK94" s="76">
        <v>0</v>
      </c>
      <c r="AL94" s="76">
        <v>0</v>
      </c>
      <c r="AM94" s="76">
        <v>0</v>
      </c>
      <c r="AN94" s="76">
        <v>0</v>
      </c>
      <c r="AO94" s="76">
        <v>0</v>
      </c>
      <c r="AP94" s="76">
        <v>0</v>
      </c>
      <c r="AQ94" s="76">
        <v>0</v>
      </c>
      <c r="AR94" s="76">
        <v>0</v>
      </c>
      <c r="AS94" s="76">
        <v>0</v>
      </c>
      <c r="AT94" s="76">
        <v>0</v>
      </c>
      <c r="AU94" s="76">
        <v>0</v>
      </c>
      <c r="AV94" s="76">
        <v>0</v>
      </c>
      <c r="AW94" s="76">
        <v>0</v>
      </c>
      <c r="AX94" s="77">
        <v>0</v>
      </c>
      <c r="AY94" s="64">
        <v>0</v>
      </c>
    </row>
    <row r="97" spans="1:51" s="62" customFormat="1" ht="18" customHeight="1" thickBot="1" x14ac:dyDescent="0.25">
      <c r="A97" s="67"/>
      <c r="B97" s="70" t="s">
        <v>81</v>
      </c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67"/>
      <c r="AA97" s="71" t="str">
        <f>IF(B97="","",B97)</f>
        <v xml:space="preserve"> 10 Маега-Поселок ао</v>
      </c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</row>
    <row r="98" spans="1:51" s="14" customFormat="1" ht="37.5" customHeight="1" thickBot="1" x14ac:dyDescent="0.3">
      <c r="A98" s="68" t="s">
        <v>48</v>
      </c>
      <c r="B98" s="12" t="s">
        <v>0</v>
      </c>
      <c r="C98" s="12" t="s">
        <v>1</v>
      </c>
      <c r="D98" s="12" t="s">
        <v>2</v>
      </c>
      <c r="E98" s="12" t="s">
        <v>3</v>
      </c>
      <c r="F98" s="12" t="s">
        <v>4</v>
      </c>
      <c r="G98" s="12" t="s">
        <v>5</v>
      </c>
      <c r="H98" s="12" t="s">
        <v>6</v>
      </c>
      <c r="I98" s="12" t="s">
        <v>7</v>
      </c>
      <c r="J98" s="12" t="s">
        <v>8</v>
      </c>
      <c r="K98" s="12" t="s">
        <v>9</v>
      </c>
      <c r="L98" s="12" t="s">
        <v>10</v>
      </c>
      <c r="M98" s="12" t="s">
        <v>11</v>
      </c>
      <c r="N98" s="12" t="s">
        <v>12</v>
      </c>
      <c r="O98" s="12" t="s">
        <v>13</v>
      </c>
      <c r="P98" s="12" t="s">
        <v>14</v>
      </c>
      <c r="Q98" s="12" t="s">
        <v>15</v>
      </c>
      <c r="R98" s="12" t="s">
        <v>16</v>
      </c>
      <c r="S98" s="12" t="s">
        <v>17</v>
      </c>
      <c r="T98" s="12" t="s">
        <v>18</v>
      </c>
      <c r="U98" s="12" t="s">
        <v>20</v>
      </c>
      <c r="V98" s="12" t="s">
        <v>19</v>
      </c>
      <c r="W98" s="12" t="s">
        <v>21</v>
      </c>
      <c r="X98" s="12" t="s">
        <v>22</v>
      </c>
      <c r="Y98" s="13" t="s">
        <v>23</v>
      </c>
      <c r="Z98" s="68" t="s">
        <v>48</v>
      </c>
      <c r="AA98" s="12" t="s">
        <v>49</v>
      </c>
      <c r="AB98" s="12" t="s">
        <v>24</v>
      </c>
      <c r="AC98" s="12" t="s">
        <v>25</v>
      </c>
      <c r="AD98" s="12" t="s">
        <v>26</v>
      </c>
      <c r="AE98" s="12" t="s">
        <v>27</v>
      </c>
      <c r="AF98" s="12" t="s">
        <v>28</v>
      </c>
      <c r="AG98" s="12" t="s">
        <v>29</v>
      </c>
      <c r="AH98" s="12" t="s">
        <v>30</v>
      </c>
      <c r="AI98" s="12" t="s">
        <v>31</v>
      </c>
      <c r="AJ98" s="12" t="s">
        <v>32</v>
      </c>
      <c r="AK98" s="12" t="s">
        <v>33</v>
      </c>
      <c r="AL98" s="12" t="s">
        <v>34</v>
      </c>
      <c r="AM98" s="12" t="s">
        <v>35</v>
      </c>
      <c r="AN98" s="12" t="s">
        <v>36</v>
      </c>
      <c r="AO98" s="12" t="s">
        <v>37</v>
      </c>
      <c r="AP98" s="12" t="s">
        <v>38</v>
      </c>
      <c r="AQ98" s="12" t="s">
        <v>39</v>
      </c>
      <c r="AR98" s="12" t="s">
        <v>40</v>
      </c>
      <c r="AS98" s="12" t="s">
        <v>41</v>
      </c>
      <c r="AT98" s="12" t="s">
        <v>42</v>
      </c>
      <c r="AU98" s="12" t="s">
        <v>43</v>
      </c>
      <c r="AV98" s="12" t="s">
        <v>44</v>
      </c>
      <c r="AW98" s="12" t="s">
        <v>45</v>
      </c>
      <c r="AX98" s="13" t="s">
        <v>46</v>
      </c>
      <c r="AY98" s="72" t="s">
        <v>56</v>
      </c>
    </row>
    <row r="99" spans="1:51" ht="13.5" thickBot="1" x14ac:dyDescent="0.25">
      <c r="A99" s="73">
        <v>42172</v>
      </c>
      <c r="B99" s="74">
        <v>11.200000000000001</v>
      </c>
      <c r="C99" s="75">
        <v>12.8</v>
      </c>
      <c r="D99" s="75">
        <v>9.2000000000000011</v>
      </c>
      <c r="E99" s="75">
        <v>7.6000000000000005</v>
      </c>
      <c r="F99" s="75">
        <v>9.2000000000000011</v>
      </c>
      <c r="G99" s="75">
        <v>7.6000000000000005</v>
      </c>
      <c r="H99" s="75">
        <v>10</v>
      </c>
      <c r="I99" s="75">
        <v>8.4</v>
      </c>
      <c r="J99" s="75">
        <v>12.4</v>
      </c>
      <c r="K99" s="76">
        <v>10</v>
      </c>
      <c r="L99" s="76">
        <v>10.4</v>
      </c>
      <c r="M99" s="76">
        <v>11.200000000000001</v>
      </c>
      <c r="N99" s="76">
        <v>13.200000000000001</v>
      </c>
      <c r="O99" s="76">
        <v>15.200000000000001</v>
      </c>
      <c r="P99" s="76">
        <v>14.4</v>
      </c>
      <c r="Q99" s="76">
        <v>23.6</v>
      </c>
      <c r="R99" s="76">
        <v>22.400000000000002</v>
      </c>
      <c r="S99" s="76">
        <v>17.600000000000001</v>
      </c>
      <c r="T99" s="76">
        <v>18.8</v>
      </c>
      <c r="U99" s="76">
        <v>18.8</v>
      </c>
      <c r="V99" s="76">
        <v>24</v>
      </c>
      <c r="W99" s="76">
        <v>19.600000000000001</v>
      </c>
      <c r="X99" s="76">
        <v>15.200000000000001</v>
      </c>
      <c r="Y99" s="77">
        <v>23.6</v>
      </c>
      <c r="Z99" s="73">
        <v>42172</v>
      </c>
      <c r="AA99" s="76">
        <v>14</v>
      </c>
      <c r="AB99" s="76">
        <v>18.8</v>
      </c>
      <c r="AC99" s="76">
        <v>18.8</v>
      </c>
      <c r="AD99" s="76">
        <v>20</v>
      </c>
      <c r="AE99" s="76">
        <v>16</v>
      </c>
      <c r="AF99" s="76">
        <v>22.400000000000002</v>
      </c>
      <c r="AG99" s="76">
        <v>16</v>
      </c>
      <c r="AH99" s="76">
        <v>26</v>
      </c>
      <c r="AI99" s="76">
        <v>26.8</v>
      </c>
      <c r="AJ99" s="76">
        <v>16.399999999999999</v>
      </c>
      <c r="AK99" s="76">
        <v>20</v>
      </c>
      <c r="AL99" s="76">
        <v>22.400000000000002</v>
      </c>
      <c r="AM99" s="76">
        <v>22.400000000000002</v>
      </c>
      <c r="AN99" s="76">
        <v>26</v>
      </c>
      <c r="AO99" s="76">
        <v>20.8</v>
      </c>
      <c r="AP99" s="76">
        <v>26</v>
      </c>
      <c r="AQ99" s="76">
        <v>27.6</v>
      </c>
      <c r="AR99" s="76">
        <v>26.400000000000002</v>
      </c>
      <c r="AS99" s="76">
        <v>26.8</v>
      </c>
      <c r="AT99" s="76">
        <v>26</v>
      </c>
      <c r="AU99" s="76">
        <v>21.2</v>
      </c>
      <c r="AV99" s="76">
        <v>22</v>
      </c>
      <c r="AW99" s="76">
        <v>19.600000000000001</v>
      </c>
      <c r="AX99" s="77">
        <v>16.399999999999999</v>
      </c>
      <c r="AY99" s="64">
        <v>865.19999999999993</v>
      </c>
    </row>
    <row r="102" spans="1:51" s="62" customFormat="1" ht="18" customHeight="1" thickBot="1" x14ac:dyDescent="0.25">
      <c r="A102" s="67"/>
      <c r="B102" s="70" t="s">
        <v>82</v>
      </c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67"/>
      <c r="AA102" s="71" t="str">
        <f>IF(B102="","",B102)</f>
        <v xml:space="preserve"> 10 Маега-Поселок ао RS (резерв)</v>
      </c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</row>
    <row r="103" spans="1:51" s="14" customFormat="1" ht="37.5" customHeight="1" thickBot="1" x14ac:dyDescent="0.3">
      <c r="A103" s="68" t="s">
        <v>48</v>
      </c>
      <c r="B103" s="12" t="s">
        <v>0</v>
      </c>
      <c r="C103" s="12" t="s">
        <v>1</v>
      </c>
      <c r="D103" s="12" t="s">
        <v>2</v>
      </c>
      <c r="E103" s="12" t="s">
        <v>3</v>
      </c>
      <c r="F103" s="12" t="s">
        <v>4</v>
      </c>
      <c r="G103" s="12" t="s">
        <v>5</v>
      </c>
      <c r="H103" s="12" t="s">
        <v>6</v>
      </c>
      <c r="I103" s="12" t="s">
        <v>7</v>
      </c>
      <c r="J103" s="12" t="s">
        <v>8</v>
      </c>
      <c r="K103" s="12" t="s">
        <v>9</v>
      </c>
      <c r="L103" s="12" t="s">
        <v>10</v>
      </c>
      <c r="M103" s="12" t="s">
        <v>11</v>
      </c>
      <c r="N103" s="12" t="s">
        <v>12</v>
      </c>
      <c r="O103" s="12" t="s">
        <v>13</v>
      </c>
      <c r="P103" s="12" t="s">
        <v>14</v>
      </c>
      <c r="Q103" s="12" t="s">
        <v>15</v>
      </c>
      <c r="R103" s="12" t="s">
        <v>16</v>
      </c>
      <c r="S103" s="12" t="s">
        <v>17</v>
      </c>
      <c r="T103" s="12" t="s">
        <v>18</v>
      </c>
      <c r="U103" s="12" t="s">
        <v>20</v>
      </c>
      <c r="V103" s="12" t="s">
        <v>19</v>
      </c>
      <c r="W103" s="12" t="s">
        <v>21</v>
      </c>
      <c r="X103" s="12" t="s">
        <v>22</v>
      </c>
      <c r="Y103" s="13" t="s">
        <v>23</v>
      </c>
      <c r="Z103" s="68" t="s">
        <v>48</v>
      </c>
      <c r="AA103" s="12" t="s">
        <v>49</v>
      </c>
      <c r="AB103" s="12" t="s">
        <v>24</v>
      </c>
      <c r="AC103" s="12" t="s">
        <v>25</v>
      </c>
      <c r="AD103" s="12" t="s">
        <v>26</v>
      </c>
      <c r="AE103" s="12" t="s">
        <v>27</v>
      </c>
      <c r="AF103" s="12" t="s">
        <v>28</v>
      </c>
      <c r="AG103" s="12" t="s">
        <v>29</v>
      </c>
      <c r="AH103" s="12" t="s">
        <v>30</v>
      </c>
      <c r="AI103" s="12" t="s">
        <v>31</v>
      </c>
      <c r="AJ103" s="12" t="s">
        <v>32</v>
      </c>
      <c r="AK103" s="12" t="s">
        <v>33</v>
      </c>
      <c r="AL103" s="12" t="s">
        <v>34</v>
      </c>
      <c r="AM103" s="12" t="s">
        <v>35</v>
      </c>
      <c r="AN103" s="12" t="s">
        <v>36</v>
      </c>
      <c r="AO103" s="12" t="s">
        <v>37</v>
      </c>
      <c r="AP103" s="12" t="s">
        <v>38</v>
      </c>
      <c r="AQ103" s="12" t="s">
        <v>39</v>
      </c>
      <c r="AR103" s="12" t="s">
        <v>40</v>
      </c>
      <c r="AS103" s="12" t="s">
        <v>41</v>
      </c>
      <c r="AT103" s="12" t="s">
        <v>42</v>
      </c>
      <c r="AU103" s="12" t="s">
        <v>43</v>
      </c>
      <c r="AV103" s="12" t="s">
        <v>44</v>
      </c>
      <c r="AW103" s="12" t="s">
        <v>45</v>
      </c>
      <c r="AX103" s="13" t="s">
        <v>46</v>
      </c>
      <c r="AY103" s="72" t="s">
        <v>56</v>
      </c>
    </row>
    <row r="104" spans="1:51" ht="13.5" thickBot="1" x14ac:dyDescent="0.25">
      <c r="A104" s="73">
        <v>42172</v>
      </c>
      <c r="B104" s="74">
        <v>0</v>
      </c>
      <c r="C104" s="75">
        <v>0</v>
      </c>
      <c r="D104" s="75">
        <v>0</v>
      </c>
      <c r="E104" s="75">
        <v>0</v>
      </c>
      <c r="F104" s="75">
        <v>0</v>
      </c>
      <c r="G104" s="75">
        <v>0</v>
      </c>
      <c r="H104" s="75">
        <v>0</v>
      </c>
      <c r="I104" s="75">
        <v>0</v>
      </c>
      <c r="J104" s="75">
        <v>0</v>
      </c>
      <c r="K104" s="76">
        <v>0</v>
      </c>
      <c r="L104" s="76">
        <v>0</v>
      </c>
      <c r="M104" s="76">
        <v>0</v>
      </c>
      <c r="N104" s="76">
        <v>0</v>
      </c>
      <c r="O104" s="76">
        <v>0</v>
      </c>
      <c r="P104" s="76">
        <v>0</v>
      </c>
      <c r="Q104" s="76">
        <v>0</v>
      </c>
      <c r="R104" s="76">
        <v>0</v>
      </c>
      <c r="S104" s="76">
        <v>0</v>
      </c>
      <c r="T104" s="76">
        <v>0</v>
      </c>
      <c r="U104" s="76">
        <v>0</v>
      </c>
      <c r="V104" s="76">
        <v>0</v>
      </c>
      <c r="W104" s="76">
        <v>0</v>
      </c>
      <c r="X104" s="76">
        <v>0</v>
      </c>
      <c r="Y104" s="77">
        <v>0</v>
      </c>
      <c r="Z104" s="73">
        <v>42172</v>
      </c>
      <c r="AA104" s="76">
        <v>0</v>
      </c>
      <c r="AB104" s="76">
        <v>0</v>
      </c>
      <c r="AC104" s="76">
        <v>0</v>
      </c>
      <c r="AD104" s="76">
        <v>0</v>
      </c>
      <c r="AE104" s="76">
        <v>0</v>
      </c>
      <c r="AF104" s="76">
        <v>0</v>
      </c>
      <c r="AG104" s="76">
        <v>0</v>
      </c>
      <c r="AH104" s="76">
        <v>0</v>
      </c>
      <c r="AI104" s="76">
        <v>0</v>
      </c>
      <c r="AJ104" s="76">
        <v>0</v>
      </c>
      <c r="AK104" s="76">
        <v>0</v>
      </c>
      <c r="AL104" s="76">
        <v>0</v>
      </c>
      <c r="AM104" s="76">
        <v>0</v>
      </c>
      <c r="AN104" s="76">
        <v>0</v>
      </c>
      <c r="AO104" s="76">
        <v>0</v>
      </c>
      <c r="AP104" s="76">
        <v>0</v>
      </c>
      <c r="AQ104" s="76">
        <v>0</v>
      </c>
      <c r="AR104" s="76">
        <v>0</v>
      </c>
      <c r="AS104" s="76">
        <v>0</v>
      </c>
      <c r="AT104" s="76">
        <v>0</v>
      </c>
      <c r="AU104" s="76">
        <v>0</v>
      </c>
      <c r="AV104" s="76">
        <v>0</v>
      </c>
      <c r="AW104" s="76">
        <v>0</v>
      </c>
      <c r="AX104" s="77">
        <v>0</v>
      </c>
      <c r="AY104" s="64">
        <v>0</v>
      </c>
    </row>
    <row r="107" spans="1:51" s="62" customFormat="1" ht="18" customHeight="1" thickBot="1" x14ac:dyDescent="0.25">
      <c r="A107" s="67"/>
      <c r="B107" s="70" t="s">
        <v>83</v>
      </c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67"/>
      <c r="AA107" s="71" t="str">
        <f>IF(B107="","",B107)</f>
        <v xml:space="preserve"> 10 Маега-Семенково ао</v>
      </c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</row>
    <row r="108" spans="1:51" s="14" customFormat="1" ht="37.5" customHeight="1" thickBot="1" x14ac:dyDescent="0.3">
      <c r="A108" s="68" t="s">
        <v>48</v>
      </c>
      <c r="B108" s="12" t="s">
        <v>0</v>
      </c>
      <c r="C108" s="12" t="s">
        <v>1</v>
      </c>
      <c r="D108" s="12" t="s">
        <v>2</v>
      </c>
      <c r="E108" s="12" t="s">
        <v>3</v>
      </c>
      <c r="F108" s="12" t="s">
        <v>4</v>
      </c>
      <c r="G108" s="12" t="s">
        <v>5</v>
      </c>
      <c r="H108" s="12" t="s">
        <v>6</v>
      </c>
      <c r="I108" s="12" t="s">
        <v>7</v>
      </c>
      <c r="J108" s="12" t="s">
        <v>8</v>
      </c>
      <c r="K108" s="12" t="s">
        <v>9</v>
      </c>
      <c r="L108" s="12" t="s">
        <v>10</v>
      </c>
      <c r="M108" s="12" t="s">
        <v>11</v>
      </c>
      <c r="N108" s="12" t="s">
        <v>12</v>
      </c>
      <c r="O108" s="12" t="s">
        <v>13</v>
      </c>
      <c r="P108" s="12" t="s">
        <v>14</v>
      </c>
      <c r="Q108" s="12" t="s">
        <v>15</v>
      </c>
      <c r="R108" s="12" t="s">
        <v>16</v>
      </c>
      <c r="S108" s="12" t="s">
        <v>17</v>
      </c>
      <c r="T108" s="12" t="s">
        <v>18</v>
      </c>
      <c r="U108" s="12" t="s">
        <v>20</v>
      </c>
      <c r="V108" s="12" t="s">
        <v>19</v>
      </c>
      <c r="W108" s="12" t="s">
        <v>21</v>
      </c>
      <c r="X108" s="12" t="s">
        <v>22</v>
      </c>
      <c r="Y108" s="13" t="s">
        <v>23</v>
      </c>
      <c r="Z108" s="68" t="s">
        <v>48</v>
      </c>
      <c r="AA108" s="12" t="s">
        <v>49</v>
      </c>
      <c r="AB108" s="12" t="s">
        <v>24</v>
      </c>
      <c r="AC108" s="12" t="s">
        <v>25</v>
      </c>
      <c r="AD108" s="12" t="s">
        <v>26</v>
      </c>
      <c r="AE108" s="12" t="s">
        <v>27</v>
      </c>
      <c r="AF108" s="12" t="s">
        <v>28</v>
      </c>
      <c r="AG108" s="12" t="s">
        <v>29</v>
      </c>
      <c r="AH108" s="12" t="s">
        <v>30</v>
      </c>
      <c r="AI108" s="12" t="s">
        <v>31</v>
      </c>
      <c r="AJ108" s="12" t="s">
        <v>32</v>
      </c>
      <c r="AK108" s="12" t="s">
        <v>33</v>
      </c>
      <c r="AL108" s="12" t="s">
        <v>34</v>
      </c>
      <c r="AM108" s="12" t="s">
        <v>35</v>
      </c>
      <c r="AN108" s="12" t="s">
        <v>36</v>
      </c>
      <c r="AO108" s="12" t="s">
        <v>37</v>
      </c>
      <c r="AP108" s="12" t="s">
        <v>38</v>
      </c>
      <c r="AQ108" s="12" t="s">
        <v>39</v>
      </c>
      <c r="AR108" s="12" t="s">
        <v>40</v>
      </c>
      <c r="AS108" s="12" t="s">
        <v>41</v>
      </c>
      <c r="AT108" s="12" t="s">
        <v>42</v>
      </c>
      <c r="AU108" s="12" t="s">
        <v>43</v>
      </c>
      <c r="AV108" s="12" t="s">
        <v>44</v>
      </c>
      <c r="AW108" s="12" t="s">
        <v>45</v>
      </c>
      <c r="AX108" s="13" t="s">
        <v>46</v>
      </c>
      <c r="AY108" s="72" t="s">
        <v>56</v>
      </c>
    </row>
    <row r="109" spans="1:51" ht="13.5" thickBot="1" x14ac:dyDescent="0.25">
      <c r="A109" s="73">
        <v>42172</v>
      </c>
      <c r="B109" s="74">
        <v>244</v>
      </c>
      <c r="C109" s="75">
        <v>234.4</v>
      </c>
      <c r="D109" s="75">
        <v>232</v>
      </c>
      <c r="E109" s="75">
        <v>211.20000000000002</v>
      </c>
      <c r="F109" s="75">
        <v>223.20000000000002</v>
      </c>
      <c r="G109" s="75">
        <v>203.20000000000002</v>
      </c>
      <c r="H109" s="75">
        <v>196.8</v>
      </c>
      <c r="I109" s="75">
        <v>218.4</v>
      </c>
      <c r="J109" s="75">
        <v>211.20000000000002</v>
      </c>
      <c r="K109" s="76">
        <v>243.20000000000002</v>
      </c>
      <c r="L109" s="76">
        <v>268.8</v>
      </c>
      <c r="M109" s="76">
        <v>284</v>
      </c>
      <c r="N109" s="76">
        <v>323.2</v>
      </c>
      <c r="O109" s="76">
        <v>364.8</v>
      </c>
      <c r="P109" s="76">
        <v>375.2</v>
      </c>
      <c r="Q109" s="76">
        <v>360</v>
      </c>
      <c r="R109" s="76">
        <v>360.8</v>
      </c>
      <c r="S109" s="76">
        <v>396.8</v>
      </c>
      <c r="T109" s="76">
        <v>399.2</v>
      </c>
      <c r="U109" s="76">
        <v>400.8</v>
      </c>
      <c r="V109" s="76">
        <v>380</v>
      </c>
      <c r="W109" s="76">
        <v>364.8</v>
      </c>
      <c r="X109" s="76">
        <v>360.8</v>
      </c>
      <c r="Y109" s="77">
        <v>362.40000000000003</v>
      </c>
      <c r="Z109" s="73">
        <v>42172</v>
      </c>
      <c r="AA109" s="76">
        <v>385.6</v>
      </c>
      <c r="AB109" s="76">
        <v>376</v>
      </c>
      <c r="AC109" s="76">
        <v>353.6</v>
      </c>
      <c r="AD109" s="76">
        <v>347.2</v>
      </c>
      <c r="AE109" s="76">
        <v>348.8</v>
      </c>
      <c r="AF109" s="76">
        <v>368.8</v>
      </c>
      <c r="AG109" s="76">
        <v>352.8</v>
      </c>
      <c r="AH109" s="76">
        <v>347.2</v>
      </c>
      <c r="AI109" s="76">
        <v>330.40000000000003</v>
      </c>
      <c r="AJ109" s="76">
        <v>324</v>
      </c>
      <c r="AK109" s="76">
        <v>315.2</v>
      </c>
      <c r="AL109" s="76">
        <v>355.2</v>
      </c>
      <c r="AM109" s="76">
        <v>351.2</v>
      </c>
      <c r="AN109" s="76">
        <v>357.6</v>
      </c>
      <c r="AO109" s="76">
        <v>372</v>
      </c>
      <c r="AP109" s="76">
        <v>393.6</v>
      </c>
      <c r="AQ109" s="76">
        <v>395.2</v>
      </c>
      <c r="AR109" s="76">
        <v>405.6</v>
      </c>
      <c r="AS109" s="76">
        <v>404</v>
      </c>
      <c r="AT109" s="76">
        <v>401.6</v>
      </c>
      <c r="AU109" s="76">
        <v>401.6</v>
      </c>
      <c r="AV109" s="76">
        <v>390.40000000000003</v>
      </c>
      <c r="AW109" s="76">
        <v>332.8</v>
      </c>
      <c r="AX109" s="77">
        <v>290.40000000000003</v>
      </c>
      <c r="AY109" s="64">
        <v>15920.000000000004</v>
      </c>
    </row>
    <row r="112" spans="1:51" s="62" customFormat="1" ht="18" customHeight="1" thickBot="1" x14ac:dyDescent="0.25">
      <c r="A112" s="67"/>
      <c r="B112" s="70" t="s">
        <v>84</v>
      </c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67"/>
      <c r="AA112" s="71" t="str">
        <f>IF(B112="","",B112)</f>
        <v xml:space="preserve"> 10 Маега-Семенково ао RS (резерв)</v>
      </c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</row>
    <row r="113" spans="1:51" s="14" customFormat="1" ht="37.5" customHeight="1" thickBot="1" x14ac:dyDescent="0.3">
      <c r="A113" s="68" t="s">
        <v>48</v>
      </c>
      <c r="B113" s="12" t="s">
        <v>0</v>
      </c>
      <c r="C113" s="12" t="s">
        <v>1</v>
      </c>
      <c r="D113" s="12" t="s">
        <v>2</v>
      </c>
      <c r="E113" s="12" t="s">
        <v>3</v>
      </c>
      <c r="F113" s="12" t="s">
        <v>4</v>
      </c>
      <c r="G113" s="12" t="s">
        <v>5</v>
      </c>
      <c r="H113" s="12" t="s">
        <v>6</v>
      </c>
      <c r="I113" s="12" t="s">
        <v>7</v>
      </c>
      <c r="J113" s="12" t="s">
        <v>8</v>
      </c>
      <c r="K113" s="12" t="s">
        <v>9</v>
      </c>
      <c r="L113" s="12" t="s">
        <v>10</v>
      </c>
      <c r="M113" s="12" t="s">
        <v>11</v>
      </c>
      <c r="N113" s="12" t="s">
        <v>12</v>
      </c>
      <c r="O113" s="12" t="s">
        <v>13</v>
      </c>
      <c r="P113" s="12" t="s">
        <v>14</v>
      </c>
      <c r="Q113" s="12" t="s">
        <v>15</v>
      </c>
      <c r="R113" s="12" t="s">
        <v>16</v>
      </c>
      <c r="S113" s="12" t="s">
        <v>17</v>
      </c>
      <c r="T113" s="12" t="s">
        <v>18</v>
      </c>
      <c r="U113" s="12" t="s">
        <v>20</v>
      </c>
      <c r="V113" s="12" t="s">
        <v>19</v>
      </c>
      <c r="W113" s="12" t="s">
        <v>21</v>
      </c>
      <c r="X113" s="12" t="s">
        <v>22</v>
      </c>
      <c r="Y113" s="13" t="s">
        <v>23</v>
      </c>
      <c r="Z113" s="68" t="s">
        <v>48</v>
      </c>
      <c r="AA113" s="12" t="s">
        <v>49</v>
      </c>
      <c r="AB113" s="12" t="s">
        <v>24</v>
      </c>
      <c r="AC113" s="12" t="s">
        <v>25</v>
      </c>
      <c r="AD113" s="12" t="s">
        <v>26</v>
      </c>
      <c r="AE113" s="12" t="s">
        <v>27</v>
      </c>
      <c r="AF113" s="12" t="s">
        <v>28</v>
      </c>
      <c r="AG113" s="12" t="s">
        <v>29</v>
      </c>
      <c r="AH113" s="12" t="s">
        <v>30</v>
      </c>
      <c r="AI113" s="12" t="s">
        <v>31</v>
      </c>
      <c r="AJ113" s="12" t="s">
        <v>32</v>
      </c>
      <c r="AK113" s="12" t="s">
        <v>33</v>
      </c>
      <c r="AL113" s="12" t="s">
        <v>34</v>
      </c>
      <c r="AM113" s="12" t="s">
        <v>35</v>
      </c>
      <c r="AN113" s="12" t="s">
        <v>36</v>
      </c>
      <c r="AO113" s="12" t="s">
        <v>37</v>
      </c>
      <c r="AP113" s="12" t="s">
        <v>38</v>
      </c>
      <c r="AQ113" s="12" t="s">
        <v>39</v>
      </c>
      <c r="AR113" s="12" t="s">
        <v>40</v>
      </c>
      <c r="AS113" s="12" t="s">
        <v>41</v>
      </c>
      <c r="AT113" s="12" t="s">
        <v>42</v>
      </c>
      <c r="AU113" s="12" t="s">
        <v>43</v>
      </c>
      <c r="AV113" s="12" t="s">
        <v>44</v>
      </c>
      <c r="AW113" s="12" t="s">
        <v>45</v>
      </c>
      <c r="AX113" s="13" t="s">
        <v>46</v>
      </c>
      <c r="AY113" s="72" t="s">
        <v>56</v>
      </c>
    </row>
    <row r="114" spans="1:51" ht="13.5" thickBot="1" x14ac:dyDescent="0.25">
      <c r="A114" s="73">
        <v>42172</v>
      </c>
      <c r="B114" s="74">
        <v>0</v>
      </c>
      <c r="C114" s="75">
        <v>0</v>
      </c>
      <c r="D114" s="75">
        <v>0</v>
      </c>
      <c r="E114" s="75">
        <v>0</v>
      </c>
      <c r="F114" s="75">
        <v>0</v>
      </c>
      <c r="G114" s="75">
        <v>0</v>
      </c>
      <c r="H114" s="75">
        <v>0</v>
      </c>
      <c r="I114" s="75">
        <v>0</v>
      </c>
      <c r="J114" s="75">
        <v>0</v>
      </c>
      <c r="K114" s="76">
        <v>0</v>
      </c>
      <c r="L114" s="76">
        <v>0</v>
      </c>
      <c r="M114" s="76">
        <v>0</v>
      </c>
      <c r="N114" s="76">
        <v>0</v>
      </c>
      <c r="O114" s="76">
        <v>0</v>
      </c>
      <c r="P114" s="76">
        <v>0</v>
      </c>
      <c r="Q114" s="76">
        <v>0</v>
      </c>
      <c r="R114" s="76">
        <v>0</v>
      </c>
      <c r="S114" s="76">
        <v>0</v>
      </c>
      <c r="T114" s="76">
        <v>0</v>
      </c>
      <c r="U114" s="76">
        <v>0</v>
      </c>
      <c r="V114" s="76">
        <v>0</v>
      </c>
      <c r="W114" s="76">
        <v>0</v>
      </c>
      <c r="X114" s="76">
        <v>0</v>
      </c>
      <c r="Y114" s="77">
        <v>0</v>
      </c>
      <c r="Z114" s="73">
        <v>42172</v>
      </c>
      <c r="AA114" s="76">
        <v>0</v>
      </c>
      <c r="AB114" s="76">
        <v>0</v>
      </c>
      <c r="AC114" s="76">
        <v>0</v>
      </c>
      <c r="AD114" s="76">
        <v>0</v>
      </c>
      <c r="AE114" s="76">
        <v>0</v>
      </c>
      <c r="AF114" s="76">
        <v>0</v>
      </c>
      <c r="AG114" s="76">
        <v>0</v>
      </c>
      <c r="AH114" s="76">
        <v>0</v>
      </c>
      <c r="AI114" s="76">
        <v>0</v>
      </c>
      <c r="AJ114" s="76">
        <v>0</v>
      </c>
      <c r="AK114" s="76">
        <v>0</v>
      </c>
      <c r="AL114" s="76">
        <v>0</v>
      </c>
      <c r="AM114" s="76">
        <v>0</v>
      </c>
      <c r="AN114" s="76">
        <v>0</v>
      </c>
      <c r="AO114" s="76">
        <v>0</v>
      </c>
      <c r="AP114" s="76">
        <v>0</v>
      </c>
      <c r="AQ114" s="76">
        <v>0</v>
      </c>
      <c r="AR114" s="76">
        <v>0</v>
      </c>
      <c r="AS114" s="76">
        <v>0</v>
      </c>
      <c r="AT114" s="76">
        <v>0</v>
      </c>
      <c r="AU114" s="76">
        <v>0</v>
      </c>
      <c r="AV114" s="76">
        <v>0</v>
      </c>
      <c r="AW114" s="76">
        <v>0</v>
      </c>
      <c r="AX114" s="77">
        <v>0</v>
      </c>
      <c r="AY114" s="64">
        <v>0</v>
      </c>
    </row>
    <row r="117" spans="1:51" s="62" customFormat="1" ht="18" customHeight="1" thickBot="1" x14ac:dyDescent="0.25">
      <c r="A117" s="67"/>
      <c r="B117" s="70" t="s">
        <v>85</v>
      </c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67"/>
      <c r="AA117" s="71" t="str">
        <f>IF(B117="","",B117)</f>
        <v xml:space="preserve"> 10 Маега-Семенково ап</v>
      </c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</row>
    <row r="118" spans="1:51" s="14" customFormat="1" ht="37.5" customHeight="1" thickBot="1" x14ac:dyDescent="0.3">
      <c r="A118" s="68" t="s">
        <v>48</v>
      </c>
      <c r="B118" s="12" t="s">
        <v>0</v>
      </c>
      <c r="C118" s="12" t="s">
        <v>1</v>
      </c>
      <c r="D118" s="12" t="s">
        <v>2</v>
      </c>
      <c r="E118" s="12" t="s">
        <v>3</v>
      </c>
      <c r="F118" s="12" t="s">
        <v>4</v>
      </c>
      <c r="G118" s="12" t="s">
        <v>5</v>
      </c>
      <c r="H118" s="12" t="s">
        <v>6</v>
      </c>
      <c r="I118" s="12" t="s">
        <v>7</v>
      </c>
      <c r="J118" s="12" t="s">
        <v>8</v>
      </c>
      <c r="K118" s="12" t="s">
        <v>9</v>
      </c>
      <c r="L118" s="12" t="s">
        <v>10</v>
      </c>
      <c r="M118" s="12" t="s">
        <v>11</v>
      </c>
      <c r="N118" s="12" t="s">
        <v>12</v>
      </c>
      <c r="O118" s="12" t="s">
        <v>13</v>
      </c>
      <c r="P118" s="12" t="s">
        <v>14</v>
      </c>
      <c r="Q118" s="12" t="s">
        <v>15</v>
      </c>
      <c r="R118" s="12" t="s">
        <v>16</v>
      </c>
      <c r="S118" s="12" t="s">
        <v>17</v>
      </c>
      <c r="T118" s="12" t="s">
        <v>18</v>
      </c>
      <c r="U118" s="12" t="s">
        <v>20</v>
      </c>
      <c r="V118" s="12" t="s">
        <v>19</v>
      </c>
      <c r="W118" s="12" t="s">
        <v>21</v>
      </c>
      <c r="X118" s="12" t="s">
        <v>22</v>
      </c>
      <c r="Y118" s="13" t="s">
        <v>23</v>
      </c>
      <c r="Z118" s="68" t="s">
        <v>48</v>
      </c>
      <c r="AA118" s="12" t="s">
        <v>49</v>
      </c>
      <c r="AB118" s="12" t="s">
        <v>24</v>
      </c>
      <c r="AC118" s="12" t="s">
        <v>25</v>
      </c>
      <c r="AD118" s="12" t="s">
        <v>26</v>
      </c>
      <c r="AE118" s="12" t="s">
        <v>27</v>
      </c>
      <c r="AF118" s="12" t="s">
        <v>28</v>
      </c>
      <c r="AG118" s="12" t="s">
        <v>29</v>
      </c>
      <c r="AH118" s="12" t="s">
        <v>30</v>
      </c>
      <c r="AI118" s="12" t="s">
        <v>31</v>
      </c>
      <c r="AJ118" s="12" t="s">
        <v>32</v>
      </c>
      <c r="AK118" s="12" t="s">
        <v>33</v>
      </c>
      <c r="AL118" s="12" t="s">
        <v>34</v>
      </c>
      <c r="AM118" s="12" t="s">
        <v>35</v>
      </c>
      <c r="AN118" s="12" t="s">
        <v>36</v>
      </c>
      <c r="AO118" s="12" t="s">
        <v>37</v>
      </c>
      <c r="AP118" s="12" t="s">
        <v>38</v>
      </c>
      <c r="AQ118" s="12" t="s">
        <v>39</v>
      </c>
      <c r="AR118" s="12" t="s">
        <v>40</v>
      </c>
      <c r="AS118" s="12" t="s">
        <v>41</v>
      </c>
      <c r="AT118" s="12" t="s">
        <v>42</v>
      </c>
      <c r="AU118" s="12" t="s">
        <v>43</v>
      </c>
      <c r="AV118" s="12" t="s">
        <v>44</v>
      </c>
      <c r="AW118" s="12" t="s">
        <v>45</v>
      </c>
      <c r="AX118" s="13" t="s">
        <v>46</v>
      </c>
      <c r="AY118" s="72" t="s">
        <v>56</v>
      </c>
    </row>
    <row r="119" spans="1:51" ht="13.5" thickBot="1" x14ac:dyDescent="0.25">
      <c r="A119" s="73">
        <v>42172</v>
      </c>
      <c r="B119" s="74">
        <v>0</v>
      </c>
      <c r="C119" s="75">
        <v>0</v>
      </c>
      <c r="D119" s="75">
        <v>0</v>
      </c>
      <c r="E119" s="75">
        <v>0</v>
      </c>
      <c r="F119" s="75">
        <v>0</v>
      </c>
      <c r="G119" s="75">
        <v>0</v>
      </c>
      <c r="H119" s="75">
        <v>0</v>
      </c>
      <c r="I119" s="75">
        <v>0</v>
      </c>
      <c r="J119" s="75">
        <v>0</v>
      </c>
      <c r="K119" s="76">
        <v>0</v>
      </c>
      <c r="L119" s="76">
        <v>0</v>
      </c>
      <c r="M119" s="76">
        <v>0</v>
      </c>
      <c r="N119" s="76">
        <v>0</v>
      </c>
      <c r="O119" s="76">
        <v>0</v>
      </c>
      <c r="P119" s="76">
        <v>0</v>
      </c>
      <c r="Q119" s="76">
        <v>0</v>
      </c>
      <c r="R119" s="76">
        <v>0</v>
      </c>
      <c r="S119" s="76">
        <v>0</v>
      </c>
      <c r="T119" s="76">
        <v>0</v>
      </c>
      <c r="U119" s="76">
        <v>0</v>
      </c>
      <c r="V119" s="76">
        <v>0</v>
      </c>
      <c r="W119" s="76">
        <v>0</v>
      </c>
      <c r="X119" s="76">
        <v>0</v>
      </c>
      <c r="Y119" s="77">
        <v>0</v>
      </c>
      <c r="Z119" s="73">
        <v>42172</v>
      </c>
      <c r="AA119" s="76">
        <v>0</v>
      </c>
      <c r="AB119" s="76">
        <v>0</v>
      </c>
      <c r="AC119" s="76">
        <v>0</v>
      </c>
      <c r="AD119" s="76">
        <v>0</v>
      </c>
      <c r="AE119" s="76">
        <v>0</v>
      </c>
      <c r="AF119" s="76">
        <v>0</v>
      </c>
      <c r="AG119" s="76">
        <v>0</v>
      </c>
      <c r="AH119" s="76">
        <v>0</v>
      </c>
      <c r="AI119" s="76">
        <v>0</v>
      </c>
      <c r="AJ119" s="76">
        <v>0</v>
      </c>
      <c r="AK119" s="76">
        <v>0</v>
      </c>
      <c r="AL119" s="76">
        <v>0</v>
      </c>
      <c r="AM119" s="76">
        <v>0</v>
      </c>
      <c r="AN119" s="76">
        <v>0</v>
      </c>
      <c r="AO119" s="76">
        <v>0</v>
      </c>
      <c r="AP119" s="76">
        <v>0</v>
      </c>
      <c r="AQ119" s="76">
        <v>0</v>
      </c>
      <c r="AR119" s="76">
        <v>0</v>
      </c>
      <c r="AS119" s="76">
        <v>0</v>
      </c>
      <c r="AT119" s="76">
        <v>0</v>
      </c>
      <c r="AU119" s="76">
        <v>0</v>
      </c>
      <c r="AV119" s="76">
        <v>0</v>
      </c>
      <c r="AW119" s="76">
        <v>0</v>
      </c>
      <c r="AX119" s="77">
        <v>0</v>
      </c>
      <c r="AY119" s="64">
        <v>0</v>
      </c>
    </row>
    <row r="122" spans="1:51" s="62" customFormat="1" ht="18" customHeight="1" thickBot="1" x14ac:dyDescent="0.25">
      <c r="A122" s="67"/>
      <c r="B122" s="70" t="s">
        <v>86</v>
      </c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67"/>
      <c r="AA122" s="71" t="str">
        <f>IF(B122="","",B122)</f>
        <v xml:space="preserve"> 10 Маега-Семенково ап RS (резерв)</v>
      </c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</row>
    <row r="123" spans="1:51" s="14" customFormat="1" ht="37.5" customHeight="1" thickBot="1" x14ac:dyDescent="0.3">
      <c r="A123" s="68" t="s">
        <v>48</v>
      </c>
      <c r="B123" s="12" t="s">
        <v>0</v>
      </c>
      <c r="C123" s="12" t="s">
        <v>1</v>
      </c>
      <c r="D123" s="12" t="s">
        <v>2</v>
      </c>
      <c r="E123" s="12" t="s">
        <v>3</v>
      </c>
      <c r="F123" s="12" t="s">
        <v>4</v>
      </c>
      <c r="G123" s="12" t="s">
        <v>5</v>
      </c>
      <c r="H123" s="12" t="s">
        <v>6</v>
      </c>
      <c r="I123" s="12" t="s">
        <v>7</v>
      </c>
      <c r="J123" s="12" t="s">
        <v>8</v>
      </c>
      <c r="K123" s="12" t="s">
        <v>9</v>
      </c>
      <c r="L123" s="12" t="s">
        <v>10</v>
      </c>
      <c r="M123" s="12" t="s">
        <v>11</v>
      </c>
      <c r="N123" s="12" t="s">
        <v>12</v>
      </c>
      <c r="O123" s="12" t="s">
        <v>13</v>
      </c>
      <c r="P123" s="12" t="s">
        <v>14</v>
      </c>
      <c r="Q123" s="12" t="s">
        <v>15</v>
      </c>
      <c r="R123" s="12" t="s">
        <v>16</v>
      </c>
      <c r="S123" s="12" t="s">
        <v>17</v>
      </c>
      <c r="T123" s="12" t="s">
        <v>18</v>
      </c>
      <c r="U123" s="12" t="s">
        <v>20</v>
      </c>
      <c r="V123" s="12" t="s">
        <v>19</v>
      </c>
      <c r="W123" s="12" t="s">
        <v>21</v>
      </c>
      <c r="X123" s="12" t="s">
        <v>22</v>
      </c>
      <c r="Y123" s="13" t="s">
        <v>23</v>
      </c>
      <c r="Z123" s="68" t="s">
        <v>48</v>
      </c>
      <c r="AA123" s="12" t="s">
        <v>49</v>
      </c>
      <c r="AB123" s="12" t="s">
        <v>24</v>
      </c>
      <c r="AC123" s="12" t="s">
        <v>25</v>
      </c>
      <c r="AD123" s="12" t="s">
        <v>26</v>
      </c>
      <c r="AE123" s="12" t="s">
        <v>27</v>
      </c>
      <c r="AF123" s="12" t="s">
        <v>28</v>
      </c>
      <c r="AG123" s="12" t="s">
        <v>29</v>
      </c>
      <c r="AH123" s="12" t="s">
        <v>30</v>
      </c>
      <c r="AI123" s="12" t="s">
        <v>31</v>
      </c>
      <c r="AJ123" s="12" t="s">
        <v>32</v>
      </c>
      <c r="AK123" s="12" t="s">
        <v>33</v>
      </c>
      <c r="AL123" s="12" t="s">
        <v>34</v>
      </c>
      <c r="AM123" s="12" t="s">
        <v>35</v>
      </c>
      <c r="AN123" s="12" t="s">
        <v>36</v>
      </c>
      <c r="AO123" s="12" t="s">
        <v>37</v>
      </c>
      <c r="AP123" s="12" t="s">
        <v>38</v>
      </c>
      <c r="AQ123" s="12" t="s">
        <v>39</v>
      </c>
      <c r="AR123" s="12" t="s">
        <v>40</v>
      </c>
      <c r="AS123" s="12" t="s">
        <v>41</v>
      </c>
      <c r="AT123" s="12" t="s">
        <v>42</v>
      </c>
      <c r="AU123" s="12" t="s">
        <v>43</v>
      </c>
      <c r="AV123" s="12" t="s">
        <v>44</v>
      </c>
      <c r="AW123" s="12" t="s">
        <v>45</v>
      </c>
      <c r="AX123" s="13" t="s">
        <v>46</v>
      </c>
      <c r="AY123" s="72" t="s">
        <v>56</v>
      </c>
    </row>
    <row r="124" spans="1:51" ht="13.5" thickBot="1" x14ac:dyDescent="0.25">
      <c r="A124" s="73">
        <v>42172</v>
      </c>
      <c r="B124" s="74">
        <v>0</v>
      </c>
      <c r="C124" s="75">
        <v>0</v>
      </c>
      <c r="D124" s="75">
        <v>0</v>
      </c>
      <c r="E124" s="75">
        <v>0</v>
      </c>
      <c r="F124" s="75">
        <v>0</v>
      </c>
      <c r="G124" s="75">
        <v>0</v>
      </c>
      <c r="H124" s="75">
        <v>0</v>
      </c>
      <c r="I124" s="75">
        <v>0</v>
      </c>
      <c r="J124" s="75">
        <v>0</v>
      </c>
      <c r="K124" s="76">
        <v>0</v>
      </c>
      <c r="L124" s="76">
        <v>0</v>
      </c>
      <c r="M124" s="76">
        <v>0</v>
      </c>
      <c r="N124" s="76">
        <v>0</v>
      </c>
      <c r="O124" s="76">
        <v>0</v>
      </c>
      <c r="P124" s="76">
        <v>0</v>
      </c>
      <c r="Q124" s="76">
        <v>0</v>
      </c>
      <c r="R124" s="76">
        <v>0</v>
      </c>
      <c r="S124" s="76">
        <v>0</v>
      </c>
      <c r="T124" s="76">
        <v>0</v>
      </c>
      <c r="U124" s="76">
        <v>0</v>
      </c>
      <c r="V124" s="76">
        <v>0</v>
      </c>
      <c r="W124" s="76">
        <v>0</v>
      </c>
      <c r="X124" s="76">
        <v>0</v>
      </c>
      <c r="Y124" s="77">
        <v>0</v>
      </c>
      <c r="Z124" s="73">
        <v>42172</v>
      </c>
      <c r="AA124" s="76">
        <v>0</v>
      </c>
      <c r="AB124" s="76">
        <v>0</v>
      </c>
      <c r="AC124" s="76">
        <v>0</v>
      </c>
      <c r="AD124" s="76">
        <v>0</v>
      </c>
      <c r="AE124" s="76">
        <v>0</v>
      </c>
      <c r="AF124" s="76">
        <v>0</v>
      </c>
      <c r="AG124" s="76">
        <v>0</v>
      </c>
      <c r="AH124" s="76">
        <v>0</v>
      </c>
      <c r="AI124" s="76">
        <v>0</v>
      </c>
      <c r="AJ124" s="76">
        <v>0</v>
      </c>
      <c r="AK124" s="76">
        <v>0</v>
      </c>
      <c r="AL124" s="76">
        <v>0</v>
      </c>
      <c r="AM124" s="76">
        <v>0</v>
      </c>
      <c r="AN124" s="76">
        <v>0</v>
      </c>
      <c r="AO124" s="76">
        <v>0</v>
      </c>
      <c r="AP124" s="76">
        <v>0</v>
      </c>
      <c r="AQ124" s="76">
        <v>0</v>
      </c>
      <c r="AR124" s="76">
        <v>0</v>
      </c>
      <c r="AS124" s="76">
        <v>0</v>
      </c>
      <c r="AT124" s="76">
        <v>0</v>
      </c>
      <c r="AU124" s="76">
        <v>0</v>
      </c>
      <c r="AV124" s="76">
        <v>0</v>
      </c>
      <c r="AW124" s="76">
        <v>0</v>
      </c>
      <c r="AX124" s="77">
        <v>0</v>
      </c>
      <c r="AY124" s="64">
        <v>0</v>
      </c>
    </row>
    <row r="127" spans="1:51" s="62" customFormat="1" ht="18" customHeight="1" thickBot="1" x14ac:dyDescent="0.25">
      <c r="A127" s="67"/>
      <c r="B127" s="70" t="s">
        <v>87</v>
      </c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67"/>
      <c r="AA127" s="71" t="str">
        <f>IF(B127="","",B127)</f>
        <v xml:space="preserve"> 10 Маега-Фофанцево ао</v>
      </c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</row>
    <row r="128" spans="1:51" s="14" customFormat="1" ht="37.5" customHeight="1" thickBot="1" x14ac:dyDescent="0.3">
      <c r="A128" s="68" t="s">
        <v>48</v>
      </c>
      <c r="B128" s="12" t="s">
        <v>0</v>
      </c>
      <c r="C128" s="12" t="s">
        <v>1</v>
      </c>
      <c r="D128" s="12" t="s">
        <v>2</v>
      </c>
      <c r="E128" s="12" t="s">
        <v>3</v>
      </c>
      <c r="F128" s="12" t="s">
        <v>4</v>
      </c>
      <c r="G128" s="12" t="s">
        <v>5</v>
      </c>
      <c r="H128" s="12" t="s">
        <v>6</v>
      </c>
      <c r="I128" s="12" t="s">
        <v>7</v>
      </c>
      <c r="J128" s="12" t="s">
        <v>8</v>
      </c>
      <c r="K128" s="12" t="s">
        <v>9</v>
      </c>
      <c r="L128" s="12" t="s">
        <v>10</v>
      </c>
      <c r="M128" s="12" t="s">
        <v>11</v>
      </c>
      <c r="N128" s="12" t="s">
        <v>12</v>
      </c>
      <c r="O128" s="12" t="s">
        <v>13</v>
      </c>
      <c r="P128" s="12" t="s">
        <v>14</v>
      </c>
      <c r="Q128" s="12" t="s">
        <v>15</v>
      </c>
      <c r="R128" s="12" t="s">
        <v>16</v>
      </c>
      <c r="S128" s="12" t="s">
        <v>17</v>
      </c>
      <c r="T128" s="12" t="s">
        <v>18</v>
      </c>
      <c r="U128" s="12" t="s">
        <v>20</v>
      </c>
      <c r="V128" s="12" t="s">
        <v>19</v>
      </c>
      <c r="W128" s="12" t="s">
        <v>21</v>
      </c>
      <c r="X128" s="12" t="s">
        <v>22</v>
      </c>
      <c r="Y128" s="13" t="s">
        <v>23</v>
      </c>
      <c r="Z128" s="68" t="s">
        <v>48</v>
      </c>
      <c r="AA128" s="12" t="s">
        <v>49</v>
      </c>
      <c r="AB128" s="12" t="s">
        <v>24</v>
      </c>
      <c r="AC128" s="12" t="s">
        <v>25</v>
      </c>
      <c r="AD128" s="12" t="s">
        <v>26</v>
      </c>
      <c r="AE128" s="12" t="s">
        <v>27</v>
      </c>
      <c r="AF128" s="12" t="s">
        <v>28</v>
      </c>
      <c r="AG128" s="12" t="s">
        <v>29</v>
      </c>
      <c r="AH128" s="12" t="s">
        <v>30</v>
      </c>
      <c r="AI128" s="12" t="s">
        <v>31</v>
      </c>
      <c r="AJ128" s="12" t="s">
        <v>32</v>
      </c>
      <c r="AK128" s="12" t="s">
        <v>33</v>
      </c>
      <c r="AL128" s="12" t="s">
        <v>34</v>
      </c>
      <c r="AM128" s="12" t="s">
        <v>35</v>
      </c>
      <c r="AN128" s="12" t="s">
        <v>36</v>
      </c>
      <c r="AO128" s="12" t="s">
        <v>37</v>
      </c>
      <c r="AP128" s="12" t="s">
        <v>38</v>
      </c>
      <c r="AQ128" s="12" t="s">
        <v>39</v>
      </c>
      <c r="AR128" s="12" t="s">
        <v>40</v>
      </c>
      <c r="AS128" s="12" t="s">
        <v>41</v>
      </c>
      <c r="AT128" s="12" t="s">
        <v>42</v>
      </c>
      <c r="AU128" s="12" t="s">
        <v>43</v>
      </c>
      <c r="AV128" s="12" t="s">
        <v>44</v>
      </c>
      <c r="AW128" s="12" t="s">
        <v>45</v>
      </c>
      <c r="AX128" s="13" t="s">
        <v>46</v>
      </c>
      <c r="AY128" s="72" t="s">
        <v>56</v>
      </c>
    </row>
    <row r="129" spans="1:51" ht="13.5" thickBot="1" x14ac:dyDescent="0.25">
      <c r="A129" s="73">
        <v>42172</v>
      </c>
      <c r="B129" s="74">
        <v>695.6</v>
      </c>
      <c r="C129" s="75">
        <v>666</v>
      </c>
      <c r="D129" s="75">
        <v>720</v>
      </c>
      <c r="E129" s="75">
        <v>766</v>
      </c>
      <c r="F129" s="75">
        <v>724.80000000000007</v>
      </c>
      <c r="G129" s="75">
        <v>692.80000000000007</v>
      </c>
      <c r="H129" s="75">
        <v>567.6</v>
      </c>
      <c r="I129" s="75">
        <v>556.80000000000007</v>
      </c>
      <c r="J129" s="75">
        <v>553.6</v>
      </c>
      <c r="K129" s="76">
        <v>533.6</v>
      </c>
      <c r="L129" s="76">
        <v>507.6</v>
      </c>
      <c r="M129" s="76">
        <v>497.2</v>
      </c>
      <c r="N129" s="76">
        <v>530.4</v>
      </c>
      <c r="O129" s="76">
        <v>581.20000000000005</v>
      </c>
      <c r="P129" s="76">
        <v>632.80000000000007</v>
      </c>
      <c r="Q129" s="76">
        <v>699.2</v>
      </c>
      <c r="R129" s="76">
        <v>930</v>
      </c>
      <c r="S129" s="76">
        <v>1076</v>
      </c>
      <c r="T129" s="76">
        <v>1166.8</v>
      </c>
      <c r="U129" s="76">
        <v>1121.6000000000001</v>
      </c>
      <c r="V129" s="76">
        <v>1108.8</v>
      </c>
      <c r="W129" s="76">
        <v>1113.6000000000001</v>
      </c>
      <c r="X129" s="76">
        <v>1188</v>
      </c>
      <c r="Y129" s="77">
        <v>1124.8</v>
      </c>
      <c r="Z129" s="73">
        <v>42172</v>
      </c>
      <c r="AA129" s="76">
        <v>992.4</v>
      </c>
      <c r="AB129" s="76">
        <v>1039.2</v>
      </c>
      <c r="AC129" s="76">
        <v>1157.2</v>
      </c>
      <c r="AD129" s="76">
        <v>1226.8</v>
      </c>
      <c r="AE129" s="76">
        <v>1175.2</v>
      </c>
      <c r="AF129" s="76">
        <v>1066.8</v>
      </c>
      <c r="AG129" s="76">
        <v>1114</v>
      </c>
      <c r="AH129" s="76">
        <v>1188.8</v>
      </c>
      <c r="AI129" s="76">
        <v>1114.8</v>
      </c>
      <c r="AJ129" s="76">
        <v>859.2</v>
      </c>
      <c r="AK129" s="76">
        <v>863.2</v>
      </c>
      <c r="AL129" s="76">
        <v>906.4</v>
      </c>
      <c r="AM129" s="76">
        <v>838.80000000000007</v>
      </c>
      <c r="AN129" s="76">
        <v>819.6</v>
      </c>
      <c r="AO129" s="76">
        <v>839.6</v>
      </c>
      <c r="AP129" s="76">
        <v>733.2</v>
      </c>
      <c r="AQ129" s="76">
        <v>703.6</v>
      </c>
      <c r="AR129" s="76">
        <v>838</v>
      </c>
      <c r="AS129" s="76">
        <v>910</v>
      </c>
      <c r="AT129" s="76">
        <v>992</v>
      </c>
      <c r="AU129" s="76">
        <v>905.6</v>
      </c>
      <c r="AV129" s="76">
        <v>970.80000000000007</v>
      </c>
      <c r="AW129" s="76">
        <v>1035.2</v>
      </c>
      <c r="AX129" s="77">
        <v>972.80000000000007</v>
      </c>
      <c r="AY129" s="64">
        <v>42018</v>
      </c>
    </row>
    <row r="132" spans="1:51" s="62" customFormat="1" ht="18" customHeight="1" thickBot="1" x14ac:dyDescent="0.25">
      <c r="A132" s="67"/>
      <c r="B132" s="70" t="s">
        <v>88</v>
      </c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67"/>
      <c r="AA132" s="71" t="str">
        <f>IF(B132="","",B132)</f>
        <v xml:space="preserve"> 10 Маега-Фофанцево ао RS (резерв)</v>
      </c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</row>
    <row r="133" spans="1:51" s="14" customFormat="1" ht="37.5" customHeight="1" thickBot="1" x14ac:dyDescent="0.3">
      <c r="A133" s="68" t="s">
        <v>48</v>
      </c>
      <c r="B133" s="12" t="s">
        <v>0</v>
      </c>
      <c r="C133" s="12" t="s">
        <v>1</v>
      </c>
      <c r="D133" s="12" t="s">
        <v>2</v>
      </c>
      <c r="E133" s="12" t="s">
        <v>3</v>
      </c>
      <c r="F133" s="12" t="s">
        <v>4</v>
      </c>
      <c r="G133" s="12" t="s">
        <v>5</v>
      </c>
      <c r="H133" s="12" t="s">
        <v>6</v>
      </c>
      <c r="I133" s="12" t="s">
        <v>7</v>
      </c>
      <c r="J133" s="12" t="s">
        <v>8</v>
      </c>
      <c r="K133" s="12" t="s">
        <v>9</v>
      </c>
      <c r="L133" s="12" t="s">
        <v>10</v>
      </c>
      <c r="M133" s="12" t="s">
        <v>11</v>
      </c>
      <c r="N133" s="12" t="s">
        <v>12</v>
      </c>
      <c r="O133" s="12" t="s">
        <v>13</v>
      </c>
      <c r="P133" s="12" t="s">
        <v>14</v>
      </c>
      <c r="Q133" s="12" t="s">
        <v>15</v>
      </c>
      <c r="R133" s="12" t="s">
        <v>16</v>
      </c>
      <c r="S133" s="12" t="s">
        <v>17</v>
      </c>
      <c r="T133" s="12" t="s">
        <v>18</v>
      </c>
      <c r="U133" s="12" t="s">
        <v>20</v>
      </c>
      <c r="V133" s="12" t="s">
        <v>19</v>
      </c>
      <c r="W133" s="12" t="s">
        <v>21</v>
      </c>
      <c r="X133" s="12" t="s">
        <v>22</v>
      </c>
      <c r="Y133" s="13" t="s">
        <v>23</v>
      </c>
      <c r="Z133" s="68" t="s">
        <v>48</v>
      </c>
      <c r="AA133" s="12" t="s">
        <v>49</v>
      </c>
      <c r="AB133" s="12" t="s">
        <v>24</v>
      </c>
      <c r="AC133" s="12" t="s">
        <v>25</v>
      </c>
      <c r="AD133" s="12" t="s">
        <v>26</v>
      </c>
      <c r="AE133" s="12" t="s">
        <v>27</v>
      </c>
      <c r="AF133" s="12" t="s">
        <v>28</v>
      </c>
      <c r="AG133" s="12" t="s">
        <v>29</v>
      </c>
      <c r="AH133" s="12" t="s">
        <v>30</v>
      </c>
      <c r="AI133" s="12" t="s">
        <v>31</v>
      </c>
      <c r="AJ133" s="12" t="s">
        <v>32</v>
      </c>
      <c r="AK133" s="12" t="s">
        <v>33</v>
      </c>
      <c r="AL133" s="12" t="s">
        <v>34</v>
      </c>
      <c r="AM133" s="12" t="s">
        <v>35</v>
      </c>
      <c r="AN133" s="12" t="s">
        <v>36</v>
      </c>
      <c r="AO133" s="12" t="s">
        <v>37</v>
      </c>
      <c r="AP133" s="12" t="s">
        <v>38</v>
      </c>
      <c r="AQ133" s="12" t="s">
        <v>39</v>
      </c>
      <c r="AR133" s="12" t="s">
        <v>40</v>
      </c>
      <c r="AS133" s="12" t="s">
        <v>41</v>
      </c>
      <c r="AT133" s="12" t="s">
        <v>42</v>
      </c>
      <c r="AU133" s="12" t="s">
        <v>43</v>
      </c>
      <c r="AV133" s="12" t="s">
        <v>44</v>
      </c>
      <c r="AW133" s="12" t="s">
        <v>45</v>
      </c>
      <c r="AX133" s="13" t="s">
        <v>46</v>
      </c>
      <c r="AY133" s="72" t="s">
        <v>56</v>
      </c>
    </row>
    <row r="134" spans="1:51" ht="13.5" thickBot="1" x14ac:dyDescent="0.25">
      <c r="A134" s="73">
        <v>42172</v>
      </c>
      <c r="B134" s="74">
        <v>0</v>
      </c>
      <c r="C134" s="75">
        <v>0</v>
      </c>
      <c r="D134" s="75">
        <v>0</v>
      </c>
      <c r="E134" s="75">
        <v>0</v>
      </c>
      <c r="F134" s="75">
        <v>0</v>
      </c>
      <c r="G134" s="75">
        <v>0</v>
      </c>
      <c r="H134" s="75">
        <v>0</v>
      </c>
      <c r="I134" s="75">
        <v>0</v>
      </c>
      <c r="J134" s="75">
        <v>0</v>
      </c>
      <c r="K134" s="76">
        <v>0</v>
      </c>
      <c r="L134" s="76">
        <v>0</v>
      </c>
      <c r="M134" s="76">
        <v>0</v>
      </c>
      <c r="N134" s="76">
        <v>0</v>
      </c>
      <c r="O134" s="76">
        <v>0</v>
      </c>
      <c r="P134" s="76">
        <v>0</v>
      </c>
      <c r="Q134" s="76">
        <v>0</v>
      </c>
      <c r="R134" s="76">
        <v>0</v>
      </c>
      <c r="S134" s="76">
        <v>0</v>
      </c>
      <c r="T134" s="76">
        <v>0</v>
      </c>
      <c r="U134" s="76">
        <v>0</v>
      </c>
      <c r="V134" s="76">
        <v>0</v>
      </c>
      <c r="W134" s="76">
        <v>0</v>
      </c>
      <c r="X134" s="76">
        <v>0</v>
      </c>
      <c r="Y134" s="77">
        <v>0</v>
      </c>
      <c r="Z134" s="73">
        <v>42172</v>
      </c>
      <c r="AA134" s="76">
        <v>0</v>
      </c>
      <c r="AB134" s="76">
        <v>0</v>
      </c>
      <c r="AC134" s="76">
        <v>0</v>
      </c>
      <c r="AD134" s="76">
        <v>0</v>
      </c>
      <c r="AE134" s="76">
        <v>0</v>
      </c>
      <c r="AF134" s="76">
        <v>0</v>
      </c>
      <c r="AG134" s="76">
        <v>0</v>
      </c>
      <c r="AH134" s="76">
        <v>0</v>
      </c>
      <c r="AI134" s="76">
        <v>0</v>
      </c>
      <c r="AJ134" s="76">
        <v>0</v>
      </c>
      <c r="AK134" s="76">
        <v>0</v>
      </c>
      <c r="AL134" s="76">
        <v>0</v>
      </c>
      <c r="AM134" s="76">
        <v>0</v>
      </c>
      <c r="AN134" s="76">
        <v>0</v>
      </c>
      <c r="AO134" s="76">
        <v>0</v>
      </c>
      <c r="AP134" s="76">
        <v>0</v>
      </c>
      <c r="AQ134" s="76">
        <v>0</v>
      </c>
      <c r="AR134" s="76">
        <v>0</v>
      </c>
      <c r="AS134" s="76">
        <v>0</v>
      </c>
      <c r="AT134" s="76">
        <v>0</v>
      </c>
      <c r="AU134" s="76">
        <v>0</v>
      </c>
      <c r="AV134" s="76">
        <v>0</v>
      </c>
      <c r="AW134" s="76">
        <v>0</v>
      </c>
      <c r="AX134" s="77">
        <v>0</v>
      </c>
      <c r="AY134" s="64">
        <v>0</v>
      </c>
    </row>
    <row r="137" spans="1:51" s="62" customFormat="1" ht="18" customHeight="1" thickBot="1" x14ac:dyDescent="0.25">
      <c r="A137" s="67"/>
      <c r="B137" s="70" t="s">
        <v>89</v>
      </c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67"/>
      <c r="AA137" s="71" t="str">
        <f>IF(B137="","",B137)</f>
        <v xml:space="preserve"> 35 Маега СШМВ ао RS (резерв)</v>
      </c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</row>
    <row r="138" spans="1:51" s="14" customFormat="1" ht="37.5" customHeight="1" thickBot="1" x14ac:dyDescent="0.3">
      <c r="A138" s="68" t="s">
        <v>48</v>
      </c>
      <c r="B138" s="12" t="s">
        <v>0</v>
      </c>
      <c r="C138" s="12" t="s">
        <v>1</v>
      </c>
      <c r="D138" s="12" t="s">
        <v>2</v>
      </c>
      <c r="E138" s="12" t="s">
        <v>3</v>
      </c>
      <c r="F138" s="12" t="s">
        <v>4</v>
      </c>
      <c r="G138" s="12" t="s">
        <v>5</v>
      </c>
      <c r="H138" s="12" t="s">
        <v>6</v>
      </c>
      <c r="I138" s="12" t="s">
        <v>7</v>
      </c>
      <c r="J138" s="12" t="s">
        <v>8</v>
      </c>
      <c r="K138" s="12" t="s">
        <v>9</v>
      </c>
      <c r="L138" s="12" t="s">
        <v>10</v>
      </c>
      <c r="M138" s="12" t="s">
        <v>11</v>
      </c>
      <c r="N138" s="12" t="s">
        <v>12</v>
      </c>
      <c r="O138" s="12" t="s">
        <v>13</v>
      </c>
      <c r="P138" s="12" t="s">
        <v>14</v>
      </c>
      <c r="Q138" s="12" t="s">
        <v>15</v>
      </c>
      <c r="R138" s="12" t="s">
        <v>16</v>
      </c>
      <c r="S138" s="12" t="s">
        <v>17</v>
      </c>
      <c r="T138" s="12" t="s">
        <v>18</v>
      </c>
      <c r="U138" s="12" t="s">
        <v>20</v>
      </c>
      <c r="V138" s="12" t="s">
        <v>19</v>
      </c>
      <c r="W138" s="12" t="s">
        <v>21</v>
      </c>
      <c r="X138" s="12" t="s">
        <v>22</v>
      </c>
      <c r="Y138" s="13" t="s">
        <v>23</v>
      </c>
      <c r="Z138" s="68" t="s">
        <v>48</v>
      </c>
      <c r="AA138" s="12" t="s">
        <v>49</v>
      </c>
      <c r="AB138" s="12" t="s">
        <v>24</v>
      </c>
      <c r="AC138" s="12" t="s">
        <v>25</v>
      </c>
      <c r="AD138" s="12" t="s">
        <v>26</v>
      </c>
      <c r="AE138" s="12" t="s">
        <v>27</v>
      </c>
      <c r="AF138" s="12" t="s">
        <v>28</v>
      </c>
      <c r="AG138" s="12" t="s">
        <v>29</v>
      </c>
      <c r="AH138" s="12" t="s">
        <v>30</v>
      </c>
      <c r="AI138" s="12" t="s">
        <v>31</v>
      </c>
      <c r="AJ138" s="12" t="s">
        <v>32</v>
      </c>
      <c r="AK138" s="12" t="s">
        <v>33</v>
      </c>
      <c r="AL138" s="12" t="s">
        <v>34</v>
      </c>
      <c r="AM138" s="12" t="s">
        <v>35</v>
      </c>
      <c r="AN138" s="12" t="s">
        <v>36</v>
      </c>
      <c r="AO138" s="12" t="s">
        <v>37</v>
      </c>
      <c r="AP138" s="12" t="s">
        <v>38</v>
      </c>
      <c r="AQ138" s="12" t="s">
        <v>39</v>
      </c>
      <c r="AR138" s="12" t="s">
        <v>40</v>
      </c>
      <c r="AS138" s="12" t="s">
        <v>41</v>
      </c>
      <c r="AT138" s="12" t="s">
        <v>42</v>
      </c>
      <c r="AU138" s="12" t="s">
        <v>43</v>
      </c>
      <c r="AV138" s="12" t="s">
        <v>44</v>
      </c>
      <c r="AW138" s="12" t="s">
        <v>45</v>
      </c>
      <c r="AX138" s="13" t="s">
        <v>46</v>
      </c>
      <c r="AY138" s="72" t="s">
        <v>56</v>
      </c>
    </row>
    <row r="139" spans="1:51" ht="13.5" thickBot="1" x14ac:dyDescent="0.25">
      <c r="A139" s="73">
        <v>42172</v>
      </c>
      <c r="B139" s="74">
        <v>0</v>
      </c>
      <c r="C139" s="75">
        <v>0</v>
      </c>
      <c r="D139" s="75">
        <v>0</v>
      </c>
      <c r="E139" s="75">
        <v>0</v>
      </c>
      <c r="F139" s="75">
        <v>0</v>
      </c>
      <c r="G139" s="75">
        <v>0</v>
      </c>
      <c r="H139" s="75">
        <v>0</v>
      </c>
      <c r="I139" s="75">
        <v>0</v>
      </c>
      <c r="J139" s="75">
        <v>0</v>
      </c>
      <c r="K139" s="76">
        <v>0</v>
      </c>
      <c r="L139" s="76">
        <v>0</v>
      </c>
      <c r="M139" s="76">
        <v>0</v>
      </c>
      <c r="N139" s="76">
        <v>0</v>
      </c>
      <c r="O139" s="76">
        <v>0</v>
      </c>
      <c r="P139" s="76">
        <v>0</v>
      </c>
      <c r="Q139" s="76">
        <v>0</v>
      </c>
      <c r="R139" s="76">
        <v>0</v>
      </c>
      <c r="S139" s="76">
        <v>0</v>
      </c>
      <c r="T139" s="76">
        <v>0</v>
      </c>
      <c r="U139" s="76">
        <v>0</v>
      </c>
      <c r="V139" s="76">
        <v>0</v>
      </c>
      <c r="W139" s="76">
        <v>0</v>
      </c>
      <c r="X139" s="76">
        <v>0</v>
      </c>
      <c r="Y139" s="77">
        <v>0</v>
      </c>
      <c r="Z139" s="73">
        <v>42172</v>
      </c>
      <c r="AA139" s="76">
        <v>0</v>
      </c>
      <c r="AB139" s="76">
        <v>0</v>
      </c>
      <c r="AC139" s="76">
        <v>0</v>
      </c>
      <c r="AD139" s="76">
        <v>0</v>
      </c>
      <c r="AE139" s="76">
        <v>0</v>
      </c>
      <c r="AF139" s="76">
        <v>0</v>
      </c>
      <c r="AG139" s="76">
        <v>0</v>
      </c>
      <c r="AH139" s="76">
        <v>0</v>
      </c>
      <c r="AI139" s="76">
        <v>0</v>
      </c>
      <c r="AJ139" s="76">
        <v>0</v>
      </c>
      <c r="AK139" s="76">
        <v>0</v>
      </c>
      <c r="AL139" s="76">
        <v>0</v>
      </c>
      <c r="AM139" s="76">
        <v>0</v>
      </c>
      <c r="AN139" s="76">
        <v>0</v>
      </c>
      <c r="AO139" s="76">
        <v>0</v>
      </c>
      <c r="AP139" s="76">
        <v>0</v>
      </c>
      <c r="AQ139" s="76">
        <v>0</v>
      </c>
      <c r="AR139" s="76">
        <v>0</v>
      </c>
      <c r="AS139" s="76">
        <v>0</v>
      </c>
      <c r="AT139" s="76">
        <v>0</v>
      </c>
      <c r="AU139" s="76">
        <v>0</v>
      </c>
      <c r="AV139" s="76">
        <v>0</v>
      </c>
      <c r="AW139" s="76">
        <v>0</v>
      </c>
      <c r="AX139" s="77">
        <v>0</v>
      </c>
      <c r="AY139" s="64">
        <v>0</v>
      </c>
    </row>
    <row r="142" spans="1:51" s="62" customFormat="1" ht="18" customHeight="1" thickBot="1" x14ac:dyDescent="0.25">
      <c r="A142" s="67"/>
      <c r="B142" s="70" t="s">
        <v>90</v>
      </c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67"/>
      <c r="AA142" s="71" t="str">
        <f>IF(B142="","",B142)</f>
        <v xml:space="preserve"> 35 Маега СШМВ ап RS (резерв)</v>
      </c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</row>
    <row r="143" spans="1:51" s="14" customFormat="1" ht="37.5" customHeight="1" thickBot="1" x14ac:dyDescent="0.3">
      <c r="A143" s="68" t="s">
        <v>48</v>
      </c>
      <c r="B143" s="12" t="s">
        <v>0</v>
      </c>
      <c r="C143" s="12" t="s">
        <v>1</v>
      </c>
      <c r="D143" s="12" t="s">
        <v>2</v>
      </c>
      <c r="E143" s="12" t="s">
        <v>3</v>
      </c>
      <c r="F143" s="12" t="s">
        <v>4</v>
      </c>
      <c r="G143" s="12" t="s">
        <v>5</v>
      </c>
      <c r="H143" s="12" t="s">
        <v>6</v>
      </c>
      <c r="I143" s="12" t="s">
        <v>7</v>
      </c>
      <c r="J143" s="12" t="s">
        <v>8</v>
      </c>
      <c r="K143" s="12" t="s">
        <v>9</v>
      </c>
      <c r="L143" s="12" t="s">
        <v>10</v>
      </c>
      <c r="M143" s="12" t="s">
        <v>11</v>
      </c>
      <c r="N143" s="12" t="s">
        <v>12</v>
      </c>
      <c r="O143" s="12" t="s">
        <v>13</v>
      </c>
      <c r="P143" s="12" t="s">
        <v>14</v>
      </c>
      <c r="Q143" s="12" t="s">
        <v>15</v>
      </c>
      <c r="R143" s="12" t="s">
        <v>16</v>
      </c>
      <c r="S143" s="12" t="s">
        <v>17</v>
      </c>
      <c r="T143" s="12" t="s">
        <v>18</v>
      </c>
      <c r="U143" s="12" t="s">
        <v>20</v>
      </c>
      <c r="V143" s="12" t="s">
        <v>19</v>
      </c>
      <c r="W143" s="12" t="s">
        <v>21</v>
      </c>
      <c r="X143" s="12" t="s">
        <v>22</v>
      </c>
      <c r="Y143" s="13" t="s">
        <v>23</v>
      </c>
      <c r="Z143" s="68" t="s">
        <v>48</v>
      </c>
      <c r="AA143" s="12" t="s">
        <v>49</v>
      </c>
      <c r="AB143" s="12" t="s">
        <v>24</v>
      </c>
      <c r="AC143" s="12" t="s">
        <v>25</v>
      </c>
      <c r="AD143" s="12" t="s">
        <v>26</v>
      </c>
      <c r="AE143" s="12" t="s">
        <v>27</v>
      </c>
      <c r="AF143" s="12" t="s">
        <v>28</v>
      </c>
      <c r="AG143" s="12" t="s">
        <v>29</v>
      </c>
      <c r="AH143" s="12" t="s">
        <v>30</v>
      </c>
      <c r="AI143" s="12" t="s">
        <v>31</v>
      </c>
      <c r="AJ143" s="12" t="s">
        <v>32</v>
      </c>
      <c r="AK143" s="12" t="s">
        <v>33</v>
      </c>
      <c r="AL143" s="12" t="s">
        <v>34</v>
      </c>
      <c r="AM143" s="12" t="s">
        <v>35</v>
      </c>
      <c r="AN143" s="12" t="s">
        <v>36</v>
      </c>
      <c r="AO143" s="12" t="s">
        <v>37</v>
      </c>
      <c r="AP143" s="12" t="s">
        <v>38</v>
      </c>
      <c r="AQ143" s="12" t="s">
        <v>39</v>
      </c>
      <c r="AR143" s="12" t="s">
        <v>40</v>
      </c>
      <c r="AS143" s="12" t="s">
        <v>41</v>
      </c>
      <c r="AT143" s="12" t="s">
        <v>42</v>
      </c>
      <c r="AU143" s="12" t="s">
        <v>43</v>
      </c>
      <c r="AV143" s="12" t="s">
        <v>44</v>
      </c>
      <c r="AW143" s="12" t="s">
        <v>45</v>
      </c>
      <c r="AX143" s="13" t="s">
        <v>46</v>
      </c>
      <c r="AY143" s="72" t="s">
        <v>56</v>
      </c>
    </row>
    <row r="144" spans="1:51" ht="13.5" thickBot="1" x14ac:dyDescent="0.25">
      <c r="A144" s="73">
        <v>42172</v>
      </c>
      <c r="B144" s="74">
        <v>0</v>
      </c>
      <c r="C144" s="75">
        <v>0</v>
      </c>
      <c r="D144" s="75">
        <v>0</v>
      </c>
      <c r="E144" s="75">
        <v>0</v>
      </c>
      <c r="F144" s="75">
        <v>0</v>
      </c>
      <c r="G144" s="75">
        <v>0</v>
      </c>
      <c r="H144" s="75">
        <v>0</v>
      </c>
      <c r="I144" s="75">
        <v>0</v>
      </c>
      <c r="J144" s="75">
        <v>0</v>
      </c>
      <c r="K144" s="76">
        <v>0</v>
      </c>
      <c r="L144" s="76">
        <v>0</v>
      </c>
      <c r="M144" s="76">
        <v>0</v>
      </c>
      <c r="N144" s="76">
        <v>0</v>
      </c>
      <c r="O144" s="76">
        <v>0</v>
      </c>
      <c r="P144" s="76">
        <v>0</v>
      </c>
      <c r="Q144" s="76">
        <v>0</v>
      </c>
      <c r="R144" s="76">
        <v>0</v>
      </c>
      <c r="S144" s="76">
        <v>0</v>
      </c>
      <c r="T144" s="76">
        <v>0</v>
      </c>
      <c r="U144" s="76">
        <v>0</v>
      </c>
      <c r="V144" s="76">
        <v>0</v>
      </c>
      <c r="W144" s="76">
        <v>0</v>
      </c>
      <c r="X144" s="76">
        <v>0</v>
      </c>
      <c r="Y144" s="77">
        <v>0</v>
      </c>
      <c r="Z144" s="73">
        <v>42172</v>
      </c>
      <c r="AA144" s="76">
        <v>0</v>
      </c>
      <c r="AB144" s="76">
        <v>0</v>
      </c>
      <c r="AC144" s="76">
        <v>0</v>
      </c>
      <c r="AD144" s="76">
        <v>0</v>
      </c>
      <c r="AE144" s="76">
        <v>0</v>
      </c>
      <c r="AF144" s="76">
        <v>0</v>
      </c>
      <c r="AG144" s="76">
        <v>0</v>
      </c>
      <c r="AH144" s="76">
        <v>0</v>
      </c>
      <c r="AI144" s="76">
        <v>0</v>
      </c>
      <c r="AJ144" s="76">
        <v>0</v>
      </c>
      <c r="AK144" s="76">
        <v>0</v>
      </c>
      <c r="AL144" s="76">
        <v>0</v>
      </c>
      <c r="AM144" s="76">
        <v>0</v>
      </c>
      <c r="AN144" s="76">
        <v>0</v>
      </c>
      <c r="AO144" s="76">
        <v>0</v>
      </c>
      <c r="AP144" s="76">
        <v>0</v>
      </c>
      <c r="AQ144" s="76">
        <v>0</v>
      </c>
      <c r="AR144" s="76">
        <v>0</v>
      </c>
      <c r="AS144" s="76">
        <v>0</v>
      </c>
      <c r="AT144" s="76">
        <v>0</v>
      </c>
      <c r="AU144" s="76">
        <v>0</v>
      </c>
      <c r="AV144" s="76">
        <v>0</v>
      </c>
      <c r="AW144" s="76">
        <v>0</v>
      </c>
      <c r="AX144" s="77">
        <v>0</v>
      </c>
      <c r="AY144" s="64">
        <v>0</v>
      </c>
    </row>
    <row r="147" spans="1:51" s="62" customFormat="1" ht="18" customHeight="1" thickBot="1" x14ac:dyDescent="0.25">
      <c r="A147" s="67"/>
      <c r="B147" s="70" t="s">
        <v>91</v>
      </c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67"/>
      <c r="AA147" s="71" t="str">
        <f>IF(B147="","",B147)</f>
        <v xml:space="preserve"> 35 Маега Т 1 ао RS (резерв)</v>
      </c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</row>
    <row r="148" spans="1:51" s="14" customFormat="1" ht="37.5" customHeight="1" thickBot="1" x14ac:dyDescent="0.3">
      <c r="A148" s="68" t="s">
        <v>48</v>
      </c>
      <c r="B148" s="12" t="s">
        <v>0</v>
      </c>
      <c r="C148" s="12" t="s">
        <v>1</v>
      </c>
      <c r="D148" s="12" t="s">
        <v>2</v>
      </c>
      <c r="E148" s="12" t="s">
        <v>3</v>
      </c>
      <c r="F148" s="12" t="s">
        <v>4</v>
      </c>
      <c r="G148" s="12" t="s">
        <v>5</v>
      </c>
      <c r="H148" s="12" t="s">
        <v>6</v>
      </c>
      <c r="I148" s="12" t="s">
        <v>7</v>
      </c>
      <c r="J148" s="12" t="s">
        <v>8</v>
      </c>
      <c r="K148" s="12" t="s">
        <v>9</v>
      </c>
      <c r="L148" s="12" t="s">
        <v>10</v>
      </c>
      <c r="M148" s="12" t="s">
        <v>11</v>
      </c>
      <c r="N148" s="12" t="s">
        <v>12</v>
      </c>
      <c r="O148" s="12" t="s">
        <v>13</v>
      </c>
      <c r="P148" s="12" t="s">
        <v>14</v>
      </c>
      <c r="Q148" s="12" t="s">
        <v>15</v>
      </c>
      <c r="R148" s="12" t="s">
        <v>16</v>
      </c>
      <c r="S148" s="12" t="s">
        <v>17</v>
      </c>
      <c r="T148" s="12" t="s">
        <v>18</v>
      </c>
      <c r="U148" s="12" t="s">
        <v>20</v>
      </c>
      <c r="V148" s="12" t="s">
        <v>19</v>
      </c>
      <c r="W148" s="12" t="s">
        <v>21</v>
      </c>
      <c r="X148" s="12" t="s">
        <v>22</v>
      </c>
      <c r="Y148" s="13" t="s">
        <v>23</v>
      </c>
      <c r="Z148" s="68" t="s">
        <v>48</v>
      </c>
      <c r="AA148" s="12" t="s">
        <v>49</v>
      </c>
      <c r="AB148" s="12" t="s">
        <v>24</v>
      </c>
      <c r="AC148" s="12" t="s">
        <v>25</v>
      </c>
      <c r="AD148" s="12" t="s">
        <v>26</v>
      </c>
      <c r="AE148" s="12" t="s">
        <v>27</v>
      </c>
      <c r="AF148" s="12" t="s">
        <v>28</v>
      </c>
      <c r="AG148" s="12" t="s">
        <v>29</v>
      </c>
      <c r="AH148" s="12" t="s">
        <v>30</v>
      </c>
      <c r="AI148" s="12" t="s">
        <v>31</v>
      </c>
      <c r="AJ148" s="12" t="s">
        <v>32</v>
      </c>
      <c r="AK148" s="12" t="s">
        <v>33</v>
      </c>
      <c r="AL148" s="12" t="s">
        <v>34</v>
      </c>
      <c r="AM148" s="12" t="s">
        <v>35</v>
      </c>
      <c r="AN148" s="12" t="s">
        <v>36</v>
      </c>
      <c r="AO148" s="12" t="s">
        <v>37</v>
      </c>
      <c r="AP148" s="12" t="s">
        <v>38</v>
      </c>
      <c r="AQ148" s="12" t="s">
        <v>39</v>
      </c>
      <c r="AR148" s="12" t="s">
        <v>40</v>
      </c>
      <c r="AS148" s="12" t="s">
        <v>41</v>
      </c>
      <c r="AT148" s="12" t="s">
        <v>42</v>
      </c>
      <c r="AU148" s="12" t="s">
        <v>43</v>
      </c>
      <c r="AV148" s="12" t="s">
        <v>44</v>
      </c>
      <c r="AW148" s="12" t="s">
        <v>45</v>
      </c>
      <c r="AX148" s="13" t="s">
        <v>46</v>
      </c>
      <c r="AY148" s="72" t="s">
        <v>56</v>
      </c>
    </row>
    <row r="149" spans="1:51" ht="13.5" thickBot="1" x14ac:dyDescent="0.25">
      <c r="A149" s="73">
        <v>42172</v>
      </c>
      <c r="B149" s="74">
        <v>0</v>
      </c>
      <c r="C149" s="75">
        <v>0</v>
      </c>
      <c r="D149" s="75">
        <v>0</v>
      </c>
      <c r="E149" s="75">
        <v>0</v>
      </c>
      <c r="F149" s="75">
        <v>0</v>
      </c>
      <c r="G149" s="75">
        <v>0</v>
      </c>
      <c r="H149" s="75">
        <v>0</v>
      </c>
      <c r="I149" s="75">
        <v>0</v>
      </c>
      <c r="J149" s="75">
        <v>0</v>
      </c>
      <c r="K149" s="76">
        <v>0</v>
      </c>
      <c r="L149" s="76">
        <v>0</v>
      </c>
      <c r="M149" s="76">
        <v>0</v>
      </c>
      <c r="N149" s="76">
        <v>0</v>
      </c>
      <c r="O149" s="76">
        <v>0</v>
      </c>
      <c r="P149" s="76">
        <v>0</v>
      </c>
      <c r="Q149" s="76">
        <v>0</v>
      </c>
      <c r="R149" s="76">
        <v>0</v>
      </c>
      <c r="S149" s="76">
        <v>0</v>
      </c>
      <c r="T149" s="76">
        <v>0</v>
      </c>
      <c r="U149" s="76">
        <v>0</v>
      </c>
      <c r="V149" s="76">
        <v>0</v>
      </c>
      <c r="W149" s="76">
        <v>0</v>
      </c>
      <c r="X149" s="76">
        <v>0</v>
      </c>
      <c r="Y149" s="77">
        <v>0</v>
      </c>
      <c r="Z149" s="73">
        <v>42172</v>
      </c>
      <c r="AA149" s="76">
        <v>0</v>
      </c>
      <c r="AB149" s="76">
        <v>0</v>
      </c>
      <c r="AC149" s="76">
        <v>0</v>
      </c>
      <c r="AD149" s="76">
        <v>0</v>
      </c>
      <c r="AE149" s="76">
        <v>0</v>
      </c>
      <c r="AF149" s="76">
        <v>0</v>
      </c>
      <c r="AG149" s="76">
        <v>0</v>
      </c>
      <c r="AH149" s="76">
        <v>0</v>
      </c>
      <c r="AI149" s="76">
        <v>0</v>
      </c>
      <c r="AJ149" s="76">
        <v>0</v>
      </c>
      <c r="AK149" s="76">
        <v>0</v>
      </c>
      <c r="AL149" s="76">
        <v>0</v>
      </c>
      <c r="AM149" s="76">
        <v>0</v>
      </c>
      <c r="AN149" s="76">
        <v>0</v>
      </c>
      <c r="AO149" s="76">
        <v>0</v>
      </c>
      <c r="AP149" s="76">
        <v>0</v>
      </c>
      <c r="AQ149" s="76">
        <v>0</v>
      </c>
      <c r="AR149" s="76">
        <v>0</v>
      </c>
      <c r="AS149" s="76">
        <v>0</v>
      </c>
      <c r="AT149" s="76">
        <v>0</v>
      </c>
      <c r="AU149" s="76">
        <v>0</v>
      </c>
      <c r="AV149" s="76">
        <v>0</v>
      </c>
      <c r="AW149" s="76">
        <v>0</v>
      </c>
      <c r="AX149" s="77">
        <v>0</v>
      </c>
      <c r="AY149" s="64">
        <v>0</v>
      </c>
    </row>
    <row r="152" spans="1:51" s="62" customFormat="1" ht="18" customHeight="1" thickBot="1" x14ac:dyDescent="0.25">
      <c r="A152" s="67"/>
      <c r="B152" s="70" t="s">
        <v>92</v>
      </c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67"/>
      <c r="AA152" s="71" t="str">
        <f>IF(B152="","",B152)</f>
        <v xml:space="preserve"> 35 Маега Т 1 ап RS (резерв)</v>
      </c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</row>
    <row r="153" spans="1:51" s="14" customFormat="1" ht="37.5" customHeight="1" thickBot="1" x14ac:dyDescent="0.3">
      <c r="A153" s="68" t="s">
        <v>48</v>
      </c>
      <c r="B153" s="12" t="s">
        <v>0</v>
      </c>
      <c r="C153" s="12" t="s">
        <v>1</v>
      </c>
      <c r="D153" s="12" t="s">
        <v>2</v>
      </c>
      <c r="E153" s="12" t="s">
        <v>3</v>
      </c>
      <c r="F153" s="12" t="s">
        <v>4</v>
      </c>
      <c r="G153" s="12" t="s">
        <v>5</v>
      </c>
      <c r="H153" s="12" t="s">
        <v>6</v>
      </c>
      <c r="I153" s="12" t="s">
        <v>7</v>
      </c>
      <c r="J153" s="12" t="s">
        <v>8</v>
      </c>
      <c r="K153" s="12" t="s">
        <v>9</v>
      </c>
      <c r="L153" s="12" t="s">
        <v>10</v>
      </c>
      <c r="M153" s="12" t="s">
        <v>11</v>
      </c>
      <c r="N153" s="12" t="s">
        <v>12</v>
      </c>
      <c r="O153" s="12" t="s">
        <v>13</v>
      </c>
      <c r="P153" s="12" t="s">
        <v>14</v>
      </c>
      <c r="Q153" s="12" t="s">
        <v>15</v>
      </c>
      <c r="R153" s="12" t="s">
        <v>16</v>
      </c>
      <c r="S153" s="12" t="s">
        <v>17</v>
      </c>
      <c r="T153" s="12" t="s">
        <v>18</v>
      </c>
      <c r="U153" s="12" t="s">
        <v>20</v>
      </c>
      <c r="V153" s="12" t="s">
        <v>19</v>
      </c>
      <c r="W153" s="12" t="s">
        <v>21</v>
      </c>
      <c r="X153" s="12" t="s">
        <v>22</v>
      </c>
      <c r="Y153" s="13" t="s">
        <v>23</v>
      </c>
      <c r="Z153" s="68" t="s">
        <v>48</v>
      </c>
      <c r="AA153" s="12" t="s">
        <v>49</v>
      </c>
      <c r="AB153" s="12" t="s">
        <v>24</v>
      </c>
      <c r="AC153" s="12" t="s">
        <v>25</v>
      </c>
      <c r="AD153" s="12" t="s">
        <v>26</v>
      </c>
      <c r="AE153" s="12" t="s">
        <v>27</v>
      </c>
      <c r="AF153" s="12" t="s">
        <v>28</v>
      </c>
      <c r="AG153" s="12" t="s">
        <v>29</v>
      </c>
      <c r="AH153" s="12" t="s">
        <v>30</v>
      </c>
      <c r="AI153" s="12" t="s">
        <v>31</v>
      </c>
      <c r="AJ153" s="12" t="s">
        <v>32</v>
      </c>
      <c r="AK153" s="12" t="s">
        <v>33</v>
      </c>
      <c r="AL153" s="12" t="s">
        <v>34</v>
      </c>
      <c r="AM153" s="12" t="s">
        <v>35</v>
      </c>
      <c r="AN153" s="12" t="s">
        <v>36</v>
      </c>
      <c r="AO153" s="12" t="s">
        <v>37</v>
      </c>
      <c r="AP153" s="12" t="s">
        <v>38</v>
      </c>
      <c r="AQ153" s="12" t="s">
        <v>39</v>
      </c>
      <c r="AR153" s="12" t="s">
        <v>40</v>
      </c>
      <c r="AS153" s="12" t="s">
        <v>41</v>
      </c>
      <c r="AT153" s="12" t="s">
        <v>42</v>
      </c>
      <c r="AU153" s="12" t="s">
        <v>43</v>
      </c>
      <c r="AV153" s="12" t="s">
        <v>44</v>
      </c>
      <c r="AW153" s="12" t="s">
        <v>45</v>
      </c>
      <c r="AX153" s="13" t="s">
        <v>46</v>
      </c>
      <c r="AY153" s="72" t="s">
        <v>56</v>
      </c>
    </row>
    <row r="154" spans="1:51" ht="13.5" thickBot="1" x14ac:dyDescent="0.25">
      <c r="A154" s="73">
        <v>42172</v>
      </c>
      <c r="B154" s="74">
        <v>0</v>
      </c>
      <c r="C154" s="75">
        <v>0</v>
      </c>
      <c r="D154" s="75">
        <v>0</v>
      </c>
      <c r="E154" s="75">
        <v>0</v>
      </c>
      <c r="F154" s="75">
        <v>0</v>
      </c>
      <c r="G154" s="75">
        <v>0</v>
      </c>
      <c r="H154" s="75">
        <v>0</v>
      </c>
      <c r="I154" s="75">
        <v>0</v>
      </c>
      <c r="J154" s="75">
        <v>0</v>
      </c>
      <c r="K154" s="76">
        <v>0</v>
      </c>
      <c r="L154" s="76">
        <v>0</v>
      </c>
      <c r="M154" s="76">
        <v>0</v>
      </c>
      <c r="N154" s="76">
        <v>0</v>
      </c>
      <c r="O154" s="76">
        <v>0</v>
      </c>
      <c r="P154" s="76">
        <v>0</v>
      </c>
      <c r="Q154" s="76">
        <v>0</v>
      </c>
      <c r="R154" s="76">
        <v>0</v>
      </c>
      <c r="S154" s="76">
        <v>0</v>
      </c>
      <c r="T154" s="76">
        <v>0</v>
      </c>
      <c r="U154" s="76">
        <v>0</v>
      </c>
      <c r="V154" s="76">
        <v>0</v>
      </c>
      <c r="W154" s="76">
        <v>0</v>
      </c>
      <c r="X154" s="76">
        <v>0</v>
      </c>
      <c r="Y154" s="77">
        <v>0</v>
      </c>
      <c r="Z154" s="73">
        <v>42172</v>
      </c>
      <c r="AA154" s="76">
        <v>0</v>
      </c>
      <c r="AB154" s="76">
        <v>0</v>
      </c>
      <c r="AC154" s="76">
        <v>0</v>
      </c>
      <c r="AD154" s="76">
        <v>0</v>
      </c>
      <c r="AE154" s="76">
        <v>0</v>
      </c>
      <c r="AF154" s="76">
        <v>0</v>
      </c>
      <c r="AG154" s="76">
        <v>0</v>
      </c>
      <c r="AH154" s="76">
        <v>0</v>
      </c>
      <c r="AI154" s="76">
        <v>0</v>
      </c>
      <c r="AJ154" s="76">
        <v>0</v>
      </c>
      <c r="AK154" s="76">
        <v>0</v>
      </c>
      <c r="AL154" s="76">
        <v>0</v>
      </c>
      <c r="AM154" s="76">
        <v>0</v>
      </c>
      <c r="AN154" s="76">
        <v>0</v>
      </c>
      <c r="AO154" s="76">
        <v>0</v>
      </c>
      <c r="AP154" s="76">
        <v>0</v>
      </c>
      <c r="AQ154" s="76">
        <v>0</v>
      </c>
      <c r="AR154" s="76">
        <v>0</v>
      </c>
      <c r="AS154" s="76">
        <v>0</v>
      </c>
      <c r="AT154" s="76">
        <v>0</v>
      </c>
      <c r="AU154" s="76">
        <v>0</v>
      </c>
      <c r="AV154" s="76">
        <v>0</v>
      </c>
      <c r="AW154" s="76">
        <v>0</v>
      </c>
      <c r="AX154" s="77">
        <v>0</v>
      </c>
      <c r="AY154" s="64">
        <v>0</v>
      </c>
    </row>
    <row r="157" spans="1:51" s="62" customFormat="1" ht="18" customHeight="1" thickBot="1" x14ac:dyDescent="0.25">
      <c r="A157" s="67"/>
      <c r="B157" s="70" t="s">
        <v>93</v>
      </c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67"/>
      <c r="AA157" s="71" t="str">
        <f>IF(B157="","",B157)</f>
        <v xml:space="preserve"> 35 Маега Т 2 ао RS (резерв)</v>
      </c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</row>
    <row r="158" spans="1:51" s="14" customFormat="1" ht="37.5" customHeight="1" thickBot="1" x14ac:dyDescent="0.3">
      <c r="A158" s="68" t="s">
        <v>48</v>
      </c>
      <c r="B158" s="12" t="s">
        <v>0</v>
      </c>
      <c r="C158" s="12" t="s">
        <v>1</v>
      </c>
      <c r="D158" s="12" t="s">
        <v>2</v>
      </c>
      <c r="E158" s="12" t="s">
        <v>3</v>
      </c>
      <c r="F158" s="12" t="s">
        <v>4</v>
      </c>
      <c r="G158" s="12" t="s">
        <v>5</v>
      </c>
      <c r="H158" s="12" t="s">
        <v>6</v>
      </c>
      <c r="I158" s="12" t="s">
        <v>7</v>
      </c>
      <c r="J158" s="12" t="s">
        <v>8</v>
      </c>
      <c r="K158" s="12" t="s">
        <v>9</v>
      </c>
      <c r="L158" s="12" t="s">
        <v>10</v>
      </c>
      <c r="M158" s="12" t="s">
        <v>11</v>
      </c>
      <c r="N158" s="12" t="s">
        <v>12</v>
      </c>
      <c r="O158" s="12" t="s">
        <v>13</v>
      </c>
      <c r="P158" s="12" t="s">
        <v>14</v>
      </c>
      <c r="Q158" s="12" t="s">
        <v>15</v>
      </c>
      <c r="R158" s="12" t="s">
        <v>16</v>
      </c>
      <c r="S158" s="12" t="s">
        <v>17</v>
      </c>
      <c r="T158" s="12" t="s">
        <v>18</v>
      </c>
      <c r="U158" s="12" t="s">
        <v>20</v>
      </c>
      <c r="V158" s="12" t="s">
        <v>19</v>
      </c>
      <c r="W158" s="12" t="s">
        <v>21</v>
      </c>
      <c r="X158" s="12" t="s">
        <v>22</v>
      </c>
      <c r="Y158" s="13" t="s">
        <v>23</v>
      </c>
      <c r="Z158" s="68" t="s">
        <v>48</v>
      </c>
      <c r="AA158" s="12" t="s">
        <v>49</v>
      </c>
      <c r="AB158" s="12" t="s">
        <v>24</v>
      </c>
      <c r="AC158" s="12" t="s">
        <v>25</v>
      </c>
      <c r="AD158" s="12" t="s">
        <v>26</v>
      </c>
      <c r="AE158" s="12" t="s">
        <v>27</v>
      </c>
      <c r="AF158" s="12" t="s">
        <v>28</v>
      </c>
      <c r="AG158" s="12" t="s">
        <v>29</v>
      </c>
      <c r="AH158" s="12" t="s">
        <v>30</v>
      </c>
      <c r="AI158" s="12" t="s">
        <v>31</v>
      </c>
      <c r="AJ158" s="12" t="s">
        <v>32</v>
      </c>
      <c r="AK158" s="12" t="s">
        <v>33</v>
      </c>
      <c r="AL158" s="12" t="s">
        <v>34</v>
      </c>
      <c r="AM158" s="12" t="s">
        <v>35</v>
      </c>
      <c r="AN158" s="12" t="s">
        <v>36</v>
      </c>
      <c r="AO158" s="12" t="s">
        <v>37</v>
      </c>
      <c r="AP158" s="12" t="s">
        <v>38</v>
      </c>
      <c r="AQ158" s="12" t="s">
        <v>39</v>
      </c>
      <c r="AR158" s="12" t="s">
        <v>40</v>
      </c>
      <c r="AS158" s="12" t="s">
        <v>41</v>
      </c>
      <c r="AT158" s="12" t="s">
        <v>42</v>
      </c>
      <c r="AU158" s="12" t="s">
        <v>43</v>
      </c>
      <c r="AV158" s="12" t="s">
        <v>44</v>
      </c>
      <c r="AW158" s="12" t="s">
        <v>45</v>
      </c>
      <c r="AX158" s="13" t="s">
        <v>46</v>
      </c>
      <c r="AY158" s="72" t="s">
        <v>56</v>
      </c>
    </row>
    <row r="159" spans="1:51" ht="13.5" thickBot="1" x14ac:dyDescent="0.25">
      <c r="A159" s="73">
        <v>42172</v>
      </c>
      <c r="B159" s="74">
        <v>0</v>
      </c>
      <c r="C159" s="75">
        <v>0</v>
      </c>
      <c r="D159" s="75">
        <v>0</v>
      </c>
      <c r="E159" s="75">
        <v>0</v>
      </c>
      <c r="F159" s="75">
        <v>0</v>
      </c>
      <c r="G159" s="75">
        <v>0</v>
      </c>
      <c r="H159" s="75">
        <v>0</v>
      </c>
      <c r="I159" s="75">
        <v>0</v>
      </c>
      <c r="J159" s="75">
        <v>0</v>
      </c>
      <c r="K159" s="76">
        <v>0</v>
      </c>
      <c r="L159" s="76">
        <v>0</v>
      </c>
      <c r="M159" s="76">
        <v>0</v>
      </c>
      <c r="N159" s="76">
        <v>0</v>
      </c>
      <c r="O159" s="76">
        <v>0</v>
      </c>
      <c r="P159" s="76">
        <v>0</v>
      </c>
      <c r="Q159" s="76">
        <v>0</v>
      </c>
      <c r="R159" s="76">
        <v>0</v>
      </c>
      <c r="S159" s="76">
        <v>0</v>
      </c>
      <c r="T159" s="76">
        <v>0</v>
      </c>
      <c r="U159" s="76">
        <v>0</v>
      </c>
      <c r="V159" s="76">
        <v>0</v>
      </c>
      <c r="W159" s="76">
        <v>0</v>
      </c>
      <c r="X159" s="76">
        <v>0</v>
      </c>
      <c r="Y159" s="77">
        <v>0</v>
      </c>
      <c r="Z159" s="73">
        <v>42172</v>
      </c>
      <c r="AA159" s="76">
        <v>0</v>
      </c>
      <c r="AB159" s="76">
        <v>0</v>
      </c>
      <c r="AC159" s="76">
        <v>0</v>
      </c>
      <c r="AD159" s="76">
        <v>0</v>
      </c>
      <c r="AE159" s="76">
        <v>0</v>
      </c>
      <c r="AF159" s="76">
        <v>0</v>
      </c>
      <c r="AG159" s="76">
        <v>0</v>
      </c>
      <c r="AH159" s="76">
        <v>0</v>
      </c>
      <c r="AI159" s="76">
        <v>0</v>
      </c>
      <c r="AJ159" s="76">
        <v>0</v>
      </c>
      <c r="AK159" s="76">
        <v>0</v>
      </c>
      <c r="AL159" s="76">
        <v>0</v>
      </c>
      <c r="AM159" s="76">
        <v>0</v>
      </c>
      <c r="AN159" s="76">
        <v>0</v>
      </c>
      <c r="AO159" s="76">
        <v>0</v>
      </c>
      <c r="AP159" s="76">
        <v>0</v>
      </c>
      <c r="AQ159" s="76">
        <v>0</v>
      </c>
      <c r="AR159" s="76">
        <v>0</v>
      </c>
      <c r="AS159" s="76">
        <v>0</v>
      </c>
      <c r="AT159" s="76">
        <v>0</v>
      </c>
      <c r="AU159" s="76">
        <v>0</v>
      </c>
      <c r="AV159" s="76">
        <v>0</v>
      </c>
      <c r="AW159" s="76">
        <v>0</v>
      </c>
      <c r="AX159" s="77">
        <v>0</v>
      </c>
      <c r="AY159" s="64">
        <v>0</v>
      </c>
    </row>
    <row r="162" spans="1:51" s="62" customFormat="1" ht="18" customHeight="1" thickBot="1" x14ac:dyDescent="0.25">
      <c r="A162" s="67"/>
      <c r="B162" s="70" t="s">
        <v>94</v>
      </c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67"/>
      <c r="AA162" s="71" t="str">
        <f>IF(B162="","",B162)</f>
        <v xml:space="preserve"> 35 Маега Т 2 ап RS (резерв)</v>
      </c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</row>
    <row r="163" spans="1:51" s="14" customFormat="1" ht="37.5" customHeight="1" thickBot="1" x14ac:dyDescent="0.3">
      <c r="A163" s="68" t="s">
        <v>48</v>
      </c>
      <c r="B163" s="12" t="s">
        <v>0</v>
      </c>
      <c r="C163" s="12" t="s">
        <v>1</v>
      </c>
      <c r="D163" s="12" t="s">
        <v>2</v>
      </c>
      <c r="E163" s="12" t="s">
        <v>3</v>
      </c>
      <c r="F163" s="12" t="s">
        <v>4</v>
      </c>
      <c r="G163" s="12" t="s">
        <v>5</v>
      </c>
      <c r="H163" s="12" t="s">
        <v>6</v>
      </c>
      <c r="I163" s="12" t="s">
        <v>7</v>
      </c>
      <c r="J163" s="12" t="s">
        <v>8</v>
      </c>
      <c r="K163" s="12" t="s">
        <v>9</v>
      </c>
      <c r="L163" s="12" t="s">
        <v>10</v>
      </c>
      <c r="M163" s="12" t="s">
        <v>11</v>
      </c>
      <c r="N163" s="12" t="s">
        <v>12</v>
      </c>
      <c r="O163" s="12" t="s">
        <v>13</v>
      </c>
      <c r="P163" s="12" t="s">
        <v>14</v>
      </c>
      <c r="Q163" s="12" t="s">
        <v>15</v>
      </c>
      <c r="R163" s="12" t="s">
        <v>16</v>
      </c>
      <c r="S163" s="12" t="s">
        <v>17</v>
      </c>
      <c r="T163" s="12" t="s">
        <v>18</v>
      </c>
      <c r="U163" s="12" t="s">
        <v>20</v>
      </c>
      <c r="V163" s="12" t="s">
        <v>19</v>
      </c>
      <c r="W163" s="12" t="s">
        <v>21</v>
      </c>
      <c r="X163" s="12" t="s">
        <v>22</v>
      </c>
      <c r="Y163" s="13" t="s">
        <v>23</v>
      </c>
      <c r="Z163" s="68" t="s">
        <v>48</v>
      </c>
      <c r="AA163" s="12" t="s">
        <v>49</v>
      </c>
      <c r="AB163" s="12" t="s">
        <v>24</v>
      </c>
      <c r="AC163" s="12" t="s">
        <v>25</v>
      </c>
      <c r="AD163" s="12" t="s">
        <v>26</v>
      </c>
      <c r="AE163" s="12" t="s">
        <v>27</v>
      </c>
      <c r="AF163" s="12" t="s">
        <v>28</v>
      </c>
      <c r="AG163" s="12" t="s">
        <v>29</v>
      </c>
      <c r="AH163" s="12" t="s">
        <v>30</v>
      </c>
      <c r="AI163" s="12" t="s">
        <v>31</v>
      </c>
      <c r="AJ163" s="12" t="s">
        <v>32</v>
      </c>
      <c r="AK163" s="12" t="s">
        <v>33</v>
      </c>
      <c r="AL163" s="12" t="s">
        <v>34</v>
      </c>
      <c r="AM163" s="12" t="s">
        <v>35</v>
      </c>
      <c r="AN163" s="12" t="s">
        <v>36</v>
      </c>
      <c r="AO163" s="12" t="s">
        <v>37</v>
      </c>
      <c r="AP163" s="12" t="s">
        <v>38</v>
      </c>
      <c r="AQ163" s="12" t="s">
        <v>39</v>
      </c>
      <c r="AR163" s="12" t="s">
        <v>40</v>
      </c>
      <c r="AS163" s="12" t="s">
        <v>41</v>
      </c>
      <c r="AT163" s="12" t="s">
        <v>42</v>
      </c>
      <c r="AU163" s="12" t="s">
        <v>43</v>
      </c>
      <c r="AV163" s="12" t="s">
        <v>44</v>
      </c>
      <c r="AW163" s="12" t="s">
        <v>45</v>
      </c>
      <c r="AX163" s="13" t="s">
        <v>46</v>
      </c>
      <c r="AY163" s="72" t="s">
        <v>56</v>
      </c>
    </row>
    <row r="164" spans="1:51" ht="13.5" thickBot="1" x14ac:dyDescent="0.25">
      <c r="A164" s="73">
        <v>42172</v>
      </c>
      <c r="B164" s="74">
        <v>0</v>
      </c>
      <c r="C164" s="75">
        <v>0</v>
      </c>
      <c r="D164" s="75">
        <v>0</v>
      </c>
      <c r="E164" s="75">
        <v>0</v>
      </c>
      <c r="F164" s="75">
        <v>0</v>
      </c>
      <c r="G164" s="75">
        <v>0</v>
      </c>
      <c r="H164" s="75">
        <v>0</v>
      </c>
      <c r="I164" s="75">
        <v>0</v>
      </c>
      <c r="J164" s="75">
        <v>0</v>
      </c>
      <c r="K164" s="76">
        <v>0</v>
      </c>
      <c r="L164" s="76">
        <v>0</v>
      </c>
      <c r="M164" s="76">
        <v>0</v>
      </c>
      <c r="N164" s="76">
        <v>0</v>
      </c>
      <c r="O164" s="76">
        <v>0</v>
      </c>
      <c r="P164" s="76">
        <v>0</v>
      </c>
      <c r="Q164" s="76">
        <v>0</v>
      </c>
      <c r="R164" s="76">
        <v>0</v>
      </c>
      <c r="S164" s="76">
        <v>0</v>
      </c>
      <c r="T164" s="76">
        <v>0</v>
      </c>
      <c r="U164" s="76">
        <v>0</v>
      </c>
      <c r="V164" s="76">
        <v>0</v>
      </c>
      <c r="W164" s="76">
        <v>0</v>
      </c>
      <c r="X164" s="76">
        <v>0</v>
      </c>
      <c r="Y164" s="77">
        <v>0</v>
      </c>
      <c r="Z164" s="73">
        <v>42172</v>
      </c>
      <c r="AA164" s="76">
        <v>0</v>
      </c>
      <c r="AB164" s="76">
        <v>0</v>
      </c>
      <c r="AC164" s="76">
        <v>0</v>
      </c>
      <c r="AD164" s="76">
        <v>0</v>
      </c>
      <c r="AE164" s="76">
        <v>0</v>
      </c>
      <c r="AF164" s="76">
        <v>0</v>
      </c>
      <c r="AG164" s="76">
        <v>0</v>
      </c>
      <c r="AH164" s="76">
        <v>0</v>
      </c>
      <c r="AI164" s="76">
        <v>0</v>
      </c>
      <c r="AJ164" s="76">
        <v>0</v>
      </c>
      <c r="AK164" s="76">
        <v>0</v>
      </c>
      <c r="AL164" s="76">
        <v>0</v>
      </c>
      <c r="AM164" s="76">
        <v>0</v>
      </c>
      <c r="AN164" s="76">
        <v>0</v>
      </c>
      <c r="AO164" s="76">
        <v>0</v>
      </c>
      <c r="AP164" s="76">
        <v>0</v>
      </c>
      <c r="AQ164" s="76">
        <v>0</v>
      </c>
      <c r="AR164" s="76">
        <v>0</v>
      </c>
      <c r="AS164" s="76">
        <v>0</v>
      </c>
      <c r="AT164" s="76">
        <v>0</v>
      </c>
      <c r="AU164" s="76">
        <v>0</v>
      </c>
      <c r="AV164" s="76">
        <v>0</v>
      </c>
      <c r="AW164" s="76">
        <v>0</v>
      </c>
      <c r="AX164" s="77">
        <v>0</v>
      </c>
      <c r="AY164" s="64">
        <v>0</v>
      </c>
    </row>
  </sheetData>
  <phoneticPr fontId="2" type="noConversion"/>
  <pageMargins left="0.39370078740157483" right="0.39370078740157483" top="0.59055118110236227" bottom="0.59055118110236227" header="0.51181102362204722" footer="0.51181102362204722"/>
  <pageSetup paperSize="9" scale="68" fitToWidth="2" fitToHeight="100" orientation="landscape" verticalDpi="0" r:id="rId1"/>
  <headerFooter alignWithMargins="0">
    <oddFooter>&amp;LЭнфорс АИИС КУЭ&amp;C&amp;D  &amp;T&amp;RСтраница &amp;P из &amp;N</oddFooter>
  </headerFooter>
  <colBreaks count="1" manualBreakCount="1">
    <brk id="2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7"/>
  <sheetViews>
    <sheetView workbookViewId="0">
      <selection activeCell="A57" sqref="A57"/>
    </sheetView>
  </sheetViews>
  <sheetFormatPr defaultRowHeight="12.75" x14ac:dyDescent="0.2"/>
  <cols>
    <col min="1" max="1" width="14.42578125" style="34" customWidth="1"/>
    <col min="2" max="2" width="10.5703125" style="35" customWidth="1"/>
    <col min="3" max="32" width="11.7109375" style="1" customWidth="1"/>
    <col min="33" max="16384" width="9.140625" style="1"/>
  </cols>
  <sheetData>
    <row r="1" spans="1:32" ht="8.25" customHeight="1" x14ac:dyDescent="0.2"/>
    <row r="2" spans="1:32" ht="25.5" x14ac:dyDescent="0.35">
      <c r="A2" s="38" t="str">
        <f>'Время горизонтально'!C3</f>
        <v>Мощность по фидерам по получасовым интервалам</v>
      </c>
    </row>
    <row r="3" spans="1:32" s="50" customFormat="1" ht="14.25" customHeight="1" x14ac:dyDescent="0.25">
      <c r="A3" s="44"/>
      <c r="B3" s="51" t="str">
        <f>IF(isOV="","",isOV)</f>
        <v/>
      </c>
      <c r="I3" s="46"/>
    </row>
    <row r="4" spans="1:32" s="57" customFormat="1" ht="15" customHeight="1" x14ac:dyDescent="0.25">
      <c r="A4" s="55"/>
      <c r="B4" s="56"/>
      <c r="I4" s="45"/>
    </row>
    <row r="5" spans="1:32" s="59" customFormat="1" ht="15" customHeight="1" x14ac:dyDescent="0.25">
      <c r="A5" s="58" t="str">
        <f>IF(group="","",group)</f>
        <v>ПС 35 кВ Маега</v>
      </c>
      <c r="B5" s="51"/>
      <c r="I5" s="46"/>
    </row>
    <row r="6" spans="1:32" s="57" customFormat="1" ht="15" customHeight="1" x14ac:dyDescent="0.25">
      <c r="A6" s="58"/>
      <c r="B6" s="56"/>
      <c r="I6" s="45"/>
    </row>
    <row r="7" spans="1:32" s="37" customFormat="1" ht="25.5" customHeight="1" x14ac:dyDescent="0.2">
      <c r="A7" s="47" t="s">
        <v>55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</row>
    <row r="8" spans="1:32" x14ac:dyDescent="0.2">
      <c r="A8" s="48" t="s">
        <v>0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</row>
    <row r="9" spans="1:32" x14ac:dyDescent="0.2">
      <c r="A9" s="49" t="s">
        <v>1</v>
      </c>
      <c r="B9" s="41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</row>
    <row r="10" spans="1:32" x14ac:dyDescent="0.2">
      <c r="A10" s="49" t="s">
        <v>2</v>
      </c>
      <c r="B10" s="41"/>
      <c r="C10" s="42"/>
      <c r="D10" s="43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</row>
    <row r="11" spans="1:32" x14ac:dyDescent="0.2">
      <c r="A11" s="49" t="s">
        <v>3</v>
      </c>
      <c r="B11" s="41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</row>
    <row r="12" spans="1:32" x14ac:dyDescent="0.2">
      <c r="A12" s="49" t="s">
        <v>4</v>
      </c>
      <c r="B12" s="41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</row>
    <row r="13" spans="1:32" x14ac:dyDescent="0.2">
      <c r="A13" s="49" t="s">
        <v>5</v>
      </c>
      <c r="B13" s="41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</row>
    <row r="14" spans="1:32" x14ac:dyDescent="0.2">
      <c r="A14" s="49" t="s">
        <v>6</v>
      </c>
      <c r="B14" s="41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</row>
    <row r="15" spans="1:32" x14ac:dyDescent="0.2">
      <c r="A15" s="49" t="s">
        <v>7</v>
      </c>
      <c r="B15" s="41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</row>
    <row r="16" spans="1:32" x14ac:dyDescent="0.2">
      <c r="A16" s="49" t="s">
        <v>8</v>
      </c>
      <c r="B16" s="41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</row>
    <row r="17" spans="1:32" x14ac:dyDescent="0.2">
      <c r="A17" s="49" t="s">
        <v>9</v>
      </c>
      <c r="B17" s="41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</row>
    <row r="18" spans="1:32" x14ac:dyDescent="0.2">
      <c r="A18" s="49" t="s">
        <v>10</v>
      </c>
      <c r="B18" s="41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</row>
    <row r="19" spans="1:32" x14ac:dyDescent="0.2">
      <c r="A19" s="49" t="s">
        <v>11</v>
      </c>
      <c r="B19" s="41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</row>
    <row r="20" spans="1:32" x14ac:dyDescent="0.2">
      <c r="A20" s="49" t="s">
        <v>12</v>
      </c>
      <c r="B20" s="41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</row>
    <row r="21" spans="1:32" x14ac:dyDescent="0.2">
      <c r="A21" s="49" t="s">
        <v>13</v>
      </c>
      <c r="B21" s="41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</row>
    <row r="22" spans="1:32" x14ac:dyDescent="0.2">
      <c r="A22" s="49" t="s">
        <v>14</v>
      </c>
      <c r="B22" s="41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</row>
    <row r="23" spans="1:32" x14ac:dyDescent="0.2">
      <c r="A23" s="49" t="s">
        <v>15</v>
      </c>
      <c r="B23" s="41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</row>
    <row r="24" spans="1:32" x14ac:dyDescent="0.2">
      <c r="A24" s="49" t="s">
        <v>16</v>
      </c>
      <c r="B24" s="41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</row>
    <row r="25" spans="1:32" x14ac:dyDescent="0.2">
      <c r="A25" s="49" t="s">
        <v>17</v>
      </c>
      <c r="B25" s="41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</row>
    <row r="26" spans="1:32" x14ac:dyDescent="0.2">
      <c r="A26" s="49" t="s">
        <v>18</v>
      </c>
      <c r="B26" s="41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</row>
    <row r="27" spans="1:32" x14ac:dyDescent="0.2">
      <c r="A27" s="49" t="s">
        <v>20</v>
      </c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</row>
    <row r="28" spans="1:32" x14ac:dyDescent="0.2">
      <c r="A28" s="49" t="s">
        <v>19</v>
      </c>
      <c r="B28" s="41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</row>
    <row r="29" spans="1:32" x14ac:dyDescent="0.2">
      <c r="A29" s="49" t="s">
        <v>21</v>
      </c>
      <c r="B29" s="41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</row>
    <row r="30" spans="1:32" x14ac:dyDescent="0.2">
      <c r="A30" s="49" t="s">
        <v>22</v>
      </c>
      <c r="B30" s="41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</row>
    <row r="31" spans="1:32" x14ac:dyDescent="0.2">
      <c r="A31" s="49" t="s">
        <v>23</v>
      </c>
      <c r="B31" s="41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</row>
    <row r="32" spans="1:32" x14ac:dyDescent="0.2">
      <c r="A32" s="49" t="s">
        <v>49</v>
      </c>
      <c r="B32" s="41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</row>
    <row r="33" spans="1:32" x14ac:dyDescent="0.2">
      <c r="A33" s="49" t="s">
        <v>24</v>
      </c>
      <c r="B33" s="41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</row>
    <row r="34" spans="1:32" x14ac:dyDescent="0.2">
      <c r="A34" s="49" t="s">
        <v>25</v>
      </c>
      <c r="B34" s="4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</row>
    <row r="35" spans="1:32" x14ac:dyDescent="0.2">
      <c r="A35" s="49" t="s">
        <v>26</v>
      </c>
      <c r="B35" s="41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</row>
    <row r="36" spans="1:32" x14ac:dyDescent="0.2">
      <c r="A36" s="49" t="s">
        <v>27</v>
      </c>
      <c r="B36" s="4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</row>
    <row r="37" spans="1:32" x14ac:dyDescent="0.2">
      <c r="A37" s="49" t="s">
        <v>28</v>
      </c>
      <c r="B37" s="41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</row>
    <row r="38" spans="1:32" x14ac:dyDescent="0.2">
      <c r="A38" s="49" t="s">
        <v>29</v>
      </c>
      <c r="B38" s="41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</row>
    <row r="39" spans="1:32" x14ac:dyDescent="0.2">
      <c r="A39" s="49" t="s">
        <v>30</v>
      </c>
      <c r="B39" s="41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</row>
    <row r="40" spans="1:32" x14ac:dyDescent="0.2">
      <c r="A40" s="49" t="s">
        <v>31</v>
      </c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</row>
    <row r="41" spans="1:32" x14ac:dyDescent="0.2">
      <c r="A41" s="49" t="s">
        <v>32</v>
      </c>
      <c r="B41" s="41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</row>
    <row r="42" spans="1:32" x14ac:dyDescent="0.2">
      <c r="A42" s="49" t="s">
        <v>33</v>
      </c>
      <c r="B42" s="41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</row>
    <row r="43" spans="1:32" x14ac:dyDescent="0.2">
      <c r="A43" s="49" t="s">
        <v>34</v>
      </c>
      <c r="B43" s="4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</row>
    <row r="44" spans="1:32" x14ac:dyDescent="0.2">
      <c r="A44" s="49" t="s">
        <v>35</v>
      </c>
      <c r="B44" s="41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</row>
    <row r="45" spans="1:32" x14ac:dyDescent="0.2">
      <c r="A45" s="49" t="s">
        <v>36</v>
      </c>
      <c r="B45" s="41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</row>
    <row r="46" spans="1:32" x14ac:dyDescent="0.2">
      <c r="A46" s="49" t="s">
        <v>37</v>
      </c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</row>
    <row r="47" spans="1:32" x14ac:dyDescent="0.2">
      <c r="A47" s="49" t="s">
        <v>38</v>
      </c>
      <c r="B47" s="41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</row>
    <row r="48" spans="1:32" x14ac:dyDescent="0.2">
      <c r="A48" s="49" t="s">
        <v>39</v>
      </c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</row>
    <row r="49" spans="1:32" x14ac:dyDescent="0.2">
      <c r="A49" s="49" t="s">
        <v>40</v>
      </c>
      <c r="B49" s="41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</row>
    <row r="50" spans="1:32" x14ac:dyDescent="0.2">
      <c r="A50" s="49" t="s">
        <v>41</v>
      </c>
      <c r="B50" s="41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</row>
    <row r="51" spans="1:32" x14ac:dyDescent="0.2">
      <c r="A51" s="49" t="s">
        <v>42</v>
      </c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</row>
    <row r="52" spans="1:32" x14ac:dyDescent="0.2">
      <c r="A52" s="49" t="s">
        <v>43</v>
      </c>
      <c r="B52" s="41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</row>
    <row r="53" spans="1:32" x14ac:dyDescent="0.2">
      <c r="A53" s="49" t="s">
        <v>44</v>
      </c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</row>
    <row r="54" spans="1:32" x14ac:dyDescent="0.2">
      <c r="A54" s="49" t="s">
        <v>45</v>
      </c>
      <c r="B54" s="41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</row>
    <row r="55" spans="1:32" x14ac:dyDescent="0.2">
      <c r="A55" s="49" t="s">
        <v>46</v>
      </c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</row>
    <row r="56" spans="1:32" hidden="1" x14ac:dyDescent="0.2">
      <c r="A56" s="52" t="s">
        <v>56</v>
      </c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</row>
    <row r="57" spans="1:32" s="54" customFormat="1" x14ac:dyDescent="0.2"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</row>
  </sheetData>
  <phoneticPr fontId="2" type="noConversion"/>
  <pageMargins left="0.59055118110236227" right="0.59055118110236227" top="0.39370078740157483" bottom="0.59055118110236227" header="0.51181102362204722" footer="0.31496062992125984"/>
  <pageSetup paperSize="9" scale="70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D7" sqref="D7"/>
    </sheetView>
  </sheetViews>
  <sheetFormatPr defaultRowHeight="15.75" x14ac:dyDescent="0.25"/>
  <cols>
    <col min="1" max="1" width="43.85546875" style="60" customWidth="1"/>
    <col min="2" max="2" width="11" style="61" customWidth="1"/>
    <col min="3" max="3" width="15.140625" style="24" customWidth="1"/>
    <col min="4" max="4" width="19.5703125" style="25" customWidth="1"/>
    <col min="5" max="5" width="16.5703125" style="27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62"/>
      <c r="B2" s="62"/>
      <c r="C2" s="28" t="str">
        <f>'Время горизонтально'!C3</f>
        <v>Мощность по фидерам по получасовым интервалам</v>
      </c>
    </row>
    <row r="3" spans="1:6" ht="21" customHeight="1" x14ac:dyDescent="0.25">
      <c r="C3" s="36" t="str">
        <f>IF(isOV="","",isOV)</f>
        <v/>
      </c>
    </row>
    <row r="4" spans="1:6" x14ac:dyDescent="0.25">
      <c r="A4" s="23" t="str">
        <f>IF(group="","",group)</f>
        <v>ПС 35 кВ Маега</v>
      </c>
      <c r="D4" s="26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17.06.2015</v>
      </c>
    </row>
    <row r="6" spans="1:6" s="22" customFormat="1" ht="34.5" customHeight="1" thickBot="1" x14ac:dyDescent="0.25">
      <c r="A6" s="30" t="s">
        <v>51</v>
      </c>
      <c r="B6" s="31" t="s">
        <v>52</v>
      </c>
      <c r="C6" s="32" t="s">
        <v>50</v>
      </c>
      <c r="D6" s="33" t="s">
        <v>58</v>
      </c>
      <c r="E6" s="66" t="s">
        <v>53</v>
      </c>
      <c r="F6" s="33" t="s">
        <v>54</v>
      </c>
    </row>
  </sheetData>
  <phoneticPr fontId="2" type="noConversion"/>
  <pageMargins left="0.78740157480314965" right="0.78740157480314965" top="0.98425196850393704" bottom="0.98425196850393704" header="0.51181102362204722" footer="0.51181102362204722"/>
  <pageSetup paperSize="9" scale="80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15</vt:i4>
      </vt:variant>
    </vt:vector>
  </HeadingPairs>
  <TitlesOfParts>
    <vt:vector size="18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start1</vt:lpstr>
      <vt:lpstr>start2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Ширикова Елена Васильевна</dc:creator>
  <cp:lastModifiedBy>Ширикова Елена Васильевна</cp:lastModifiedBy>
  <cp:lastPrinted>2006-09-19T11:50:08Z</cp:lastPrinted>
  <dcterms:created xsi:type="dcterms:W3CDTF">2006-01-12T11:13:46Z</dcterms:created>
  <dcterms:modified xsi:type="dcterms:W3CDTF">2015-06-18T07:48:54Z</dcterms:modified>
</cp:coreProperties>
</file>